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625" windowHeight="67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Лист1!$A$2:$I$108</definedName>
  </definedNames>
  <calcPr calcId="125725"/>
</workbook>
</file>

<file path=xl/calcChain.xml><?xml version="1.0" encoding="utf-8"?>
<calcChain xmlns="http://schemas.openxmlformats.org/spreadsheetml/2006/main">
  <c r="D16" i="1"/>
  <c r="D22"/>
  <c r="D23"/>
  <c r="D24"/>
  <c r="D17"/>
  <c r="E32" i="2"/>
  <c r="D32" s="1"/>
  <c r="F32"/>
  <c r="F58" s="1"/>
  <c r="G32"/>
  <c r="E33"/>
  <c r="D33" s="1"/>
  <c r="F33"/>
  <c r="G33"/>
  <c r="E34"/>
  <c r="F34"/>
  <c r="G34"/>
  <c r="E35"/>
  <c r="F35"/>
  <c r="G35"/>
  <c r="G36"/>
  <c r="D36" s="1"/>
  <c r="D37"/>
  <c r="D38"/>
  <c r="D39"/>
  <c r="D40"/>
  <c r="E41"/>
  <c r="F41"/>
  <c r="D42"/>
  <c r="D43"/>
  <c r="D44"/>
  <c r="D45"/>
  <c r="E46"/>
  <c r="F46"/>
  <c r="G46"/>
  <c r="D47"/>
  <c r="D48"/>
  <c r="D49"/>
  <c r="D50"/>
  <c r="E51"/>
  <c r="F51"/>
  <c r="G51"/>
  <c r="D52"/>
  <c r="D53"/>
  <c r="D54"/>
  <c r="D55"/>
  <c r="D61"/>
  <c r="D60"/>
  <c r="G59"/>
  <c r="F59"/>
  <c r="E59"/>
  <c r="D25"/>
  <c r="D24"/>
  <c r="D23"/>
  <c r="D22"/>
  <c r="G21"/>
  <c r="F21"/>
  <c r="E21"/>
  <c r="D21"/>
  <c r="G19"/>
  <c r="D19" s="1"/>
  <c r="D18"/>
  <c r="D17"/>
  <c r="G16"/>
  <c r="F16"/>
  <c r="E16"/>
  <c r="D36" i="1"/>
  <c r="D51" i="2" l="1"/>
  <c r="D35"/>
  <c r="D34"/>
  <c r="G31"/>
  <c r="E31"/>
  <c r="D46"/>
  <c r="F31"/>
  <c r="D41"/>
  <c r="F57"/>
  <c r="D59"/>
  <c r="D16"/>
  <c r="G58"/>
  <c r="G57" s="1"/>
  <c r="E58"/>
  <c r="E57" s="1"/>
  <c r="F58" i="1"/>
  <c r="D31" i="2" l="1"/>
  <c r="D57"/>
  <c r="D58"/>
  <c r="F50" i="1"/>
  <c r="G50"/>
  <c r="E50"/>
  <c r="D51"/>
  <c r="D52"/>
  <c r="D53"/>
  <c r="D54"/>
  <c r="F34"/>
  <c r="G34"/>
  <c r="E34"/>
  <c r="F33"/>
  <c r="G33"/>
  <c r="E33"/>
  <c r="F32"/>
  <c r="G32"/>
  <c r="E32"/>
  <c r="F31"/>
  <c r="F57" s="1"/>
  <c r="G31"/>
  <c r="G57" s="1"/>
  <c r="E31"/>
  <c r="E57" s="1"/>
  <c r="D32" l="1"/>
  <c r="D33"/>
  <c r="G30"/>
  <c r="D34"/>
  <c r="D31"/>
  <c r="F30"/>
  <c r="E30"/>
  <c r="D57"/>
  <c r="F56"/>
  <c r="D50"/>
  <c r="E40"/>
  <c r="F40"/>
  <c r="D44"/>
  <c r="D43"/>
  <c r="D42"/>
  <c r="D41"/>
  <c r="G58"/>
  <c r="G56" s="1"/>
  <c r="E58"/>
  <c r="F15"/>
  <c r="E15"/>
  <c r="G45"/>
  <c r="F45"/>
  <c r="E45"/>
  <c r="D49"/>
  <c r="D48"/>
  <c r="D47"/>
  <c r="D46"/>
  <c r="D39"/>
  <c r="D38"/>
  <c r="D37"/>
  <c r="G35"/>
  <c r="D60"/>
  <c r="D59"/>
  <c r="G18"/>
  <c r="G15" l="1"/>
  <c r="D18"/>
  <c r="D58"/>
  <c r="E56"/>
  <c r="D56" s="1"/>
  <c r="D30"/>
  <c r="D40"/>
  <c r="D45"/>
  <c r="D35"/>
  <c r="D15" l="1"/>
</calcChain>
</file>

<file path=xl/sharedStrings.xml><?xml version="1.0" encoding="utf-8"?>
<sst xmlns="http://schemas.openxmlformats.org/spreadsheetml/2006/main" count="162" uniqueCount="63">
  <si>
    <t>Наименование мероприятия</t>
  </si>
  <si>
    <t>Источник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</si>
  <si>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</si>
  <si>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</si>
  <si>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местный бюджет</t>
  </si>
  <si>
    <t>краевой бюджет</t>
  </si>
  <si>
    <t>Роговского сельского поселения</t>
  </si>
  <si>
    <t xml:space="preserve"> </t>
  </si>
  <si>
    <t>1.</t>
  </si>
  <si>
    <t>2.</t>
  </si>
  <si>
    <t xml:space="preserve">Тимашевского района                                                                                                                                          </t>
  </si>
  <si>
    <t>федеральный бюджет</t>
  </si>
  <si>
    <t>внебюджетные источники</t>
  </si>
  <si>
    <t xml:space="preserve">Всего </t>
  </si>
  <si>
    <t>4.</t>
  </si>
  <si>
    <t xml:space="preserve">                        мероприятий муниципальной программы</t>
  </si>
  <si>
    <t xml:space="preserve">ПЕРЕЧЕНЬ  </t>
  </si>
  <si>
    <t xml:space="preserve">                    С.П. Янчук</t>
  </si>
  <si>
    <t>Заместитель главы</t>
  </si>
  <si>
    <t>5.</t>
  </si>
  <si>
    <t>Администрация Роговского сельского поселения Тимашевского района</t>
  </si>
  <si>
    <t>6.</t>
  </si>
  <si>
    <t>Объем финансирования, всего (тыс. руб.)</t>
  </si>
  <si>
    <t>4.1.</t>
  </si>
  <si>
    <t>4.2.</t>
  </si>
  <si>
    <t>Мероприятие № 4.2                                    Предоставление субсидий на материально-техническое обеспечение деятельности бюджетных учреждений культуры</t>
  </si>
  <si>
    <t xml:space="preserve">                                   Роговского сельского поселения </t>
  </si>
  <si>
    <t xml:space="preserve">                                   к муниципальной программе</t>
  </si>
  <si>
    <t xml:space="preserve">                                   Приложение № 2</t>
  </si>
  <si>
    <t xml:space="preserve">                                   Тимашевского района</t>
  </si>
  <si>
    <t xml:space="preserve"> Роговского сельского поселения Тимашевского района "Информационное обеспечение поселения" на 2024 - 2026 годы</t>
  </si>
  <si>
    <t>100%  оплата договоров по сопровождению официального сайта поселения</t>
  </si>
  <si>
    <t>Выход газеты "Роговчанка" не менее 24 выпусков ежегодно</t>
  </si>
  <si>
    <t>№           п/п</t>
  </si>
  <si>
    <t>Мероприятие № 1                             "Обеспечение доведения официальной информации до жителей поселения"</t>
  </si>
  <si>
    <t>Мероприятие № 2                               "Информационное сопровождение официального сайта поселения"</t>
  </si>
  <si>
    <t>Итого</t>
  </si>
  <si>
    <t>".</t>
  </si>
  <si>
    <t xml:space="preserve">                                   "Информационное обеспечение    </t>
  </si>
  <si>
    <t xml:space="preserve">                                    поселения" на 2024 - 2026 годы</t>
  </si>
  <si>
    <t xml:space="preserve">Директор МБУ «ЖКХ»  </t>
  </si>
  <si>
    <t xml:space="preserve">             И.Г. Мозговая</t>
  </si>
  <si>
    <t xml:space="preserve">В том числе </t>
  </si>
  <si>
    <t>1 год реали -  зации  2024</t>
  </si>
  <si>
    <t>2 год реали -  зации  2025</t>
  </si>
  <si>
    <t>3 год реали -  зации  2026</t>
  </si>
  <si>
    <t>ИТОГО по программе</t>
  </si>
  <si>
    <t xml:space="preserve">всего </t>
  </si>
  <si>
    <t>Объем финанси-рования, всего (тыс. руб.)</t>
  </si>
  <si>
    <t xml:space="preserve">                С.П. Янчук</t>
  </si>
  <si>
    <t>мероприятий муниципальной программы</t>
  </si>
  <si>
    <t>на 2024 - 2026 годы</t>
  </si>
  <si>
    <t>Тимашевского района</t>
  </si>
  <si>
    <t>к муниципальной программе</t>
  </si>
  <si>
    <t>Приложение № 2</t>
  </si>
  <si>
    <t xml:space="preserve">Роговского сельского поселения </t>
  </si>
  <si>
    <t>Мероприятие № 1                             "Мероприятия по развитию молодежи поселения"</t>
  </si>
  <si>
    <t>Начальник МКУ "ФРУ"</t>
  </si>
  <si>
    <t xml:space="preserve">                Е.Е. Роговская</t>
  </si>
  <si>
    <t xml:space="preserve"> Роговского сельского поселения Тимашевского района "Молодежь поселения" на 2024 - 2026 годы</t>
  </si>
  <si>
    <t xml:space="preserve">Проведение  мероприятий в количестве 50 штук ежегодно, 
привлечение молодежи в количестве 400 человек, ежегодно.
Эффективность использования средств местного бюджета 100 % ежегодногодно.
</t>
  </si>
  <si>
    <t xml:space="preserve">"Молодежь поселения"   </t>
  </si>
  <si>
    <t xml:space="preserve"> Администрация Роговского сельского  поселения Тимашевского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</si>
</sst>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5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3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20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2" fillId="0" borderId="20" xfId="0" applyFont="1" applyBorder="1" applyAlignment="1" applyProtection="1">
      <alignment vertical="top" wrapText="1"/>
      <protection locked="0"/>
    </xf>
    <xf numFmtId="0" fontId="2" fillId="0" borderId="13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vertical="top" wrapText="1"/>
      <protection locked="0"/>
    </xf>
    <xf numFmtId="164" fontId="5" fillId="2" borderId="11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11" xfId="0" applyNumberFormat="1" applyFont="1" applyBorder="1" applyAlignment="1" applyProtection="1">
      <alignment horizontal="center"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25" xfId="0" applyFont="1" applyBorder="1" applyAlignment="1" applyProtection="1">
      <alignment vertical="top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0" applyNumberFormat="1" applyFont="1" applyBorder="1" applyAlignment="1" applyProtection="1">
      <alignment horizontal="center" vertical="center" wrapText="1"/>
      <protection locked="0"/>
    </xf>
    <xf numFmtId="16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 applyProtection="1">
      <alignment horizontal="center" vertical="center" wrapText="1"/>
      <protection locked="0"/>
    </xf>
    <xf numFmtId="164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6" xfId="0" applyNumberFormat="1" applyFont="1" applyBorder="1" applyAlignment="1" applyProtection="1">
      <alignment horizontal="center" vertical="center" wrapText="1"/>
      <protection locked="0"/>
    </xf>
    <xf numFmtId="164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164" fontId="5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 applyProtection="1">
      <alignment horizontal="center" vertical="center" wrapText="1"/>
      <protection locked="0"/>
    </xf>
    <xf numFmtId="164" fontId="1" fillId="0" borderId="24" xfId="0" applyNumberFormat="1" applyFont="1" applyBorder="1" applyAlignment="1" applyProtection="1">
      <alignment horizontal="center" vertical="center" wrapText="1"/>
      <protection locked="0"/>
    </xf>
    <xf numFmtId="164" fontId="1" fillId="0" borderId="28" xfId="0" applyNumberFormat="1" applyFont="1" applyBorder="1" applyAlignment="1" applyProtection="1">
      <alignment horizontal="center" vertical="center" wrapText="1"/>
      <protection locked="0"/>
    </xf>
    <xf numFmtId="164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vertical="top" wrapText="1"/>
      <protection locked="0"/>
    </xf>
    <xf numFmtId="164" fontId="5" fillId="2" borderId="3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3" xfId="0" applyNumberFormat="1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vertical="top" wrapText="1"/>
      <protection locked="0"/>
    </xf>
    <xf numFmtId="164" fontId="4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164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0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Border="1" applyAlignment="1" applyProtection="1">
      <alignment horizontal="center" vertical="top" wrapText="1"/>
      <protection locked="0"/>
    </xf>
    <xf numFmtId="164" fontId="4" fillId="2" borderId="11" xfId="0" applyNumberFormat="1" applyFont="1" applyFill="1" applyBorder="1" applyAlignment="1" applyProtection="1">
      <alignment horizontal="center" vertical="top" wrapText="1"/>
      <protection locked="0"/>
    </xf>
    <xf numFmtId="164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vertical="top" wrapText="1"/>
      <protection locked="0"/>
    </xf>
    <xf numFmtId="164" fontId="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vertical="top" wrapText="1"/>
      <protection locked="0"/>
    </xf>
    <xf numFmtId="164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6" xfId="0" applyNumberFormat="1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vertical="top" wrapText="1"/>
      <protection locked="0"/>
    </xf>
    <xf numFmtId="164" fontId="4" fillId="2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 vertical="top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5" xfId="0" applyFont="1" applyFill="1" applyBorder="1" applyAlignment="1" applyProtection="1">
      <alignment vertical="top" wrapText="1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6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1" fontId="3" fillId="0" borderId="4" xfId="0" applyNumberFormat="1" applyFont="1" applyBorder="1" applyAlignment="1" applyProtection="1">
      <alignment horizontal="center" vertical="top" wrapText="1"/>
      <protection locked="0"/>
    </xf>
    <xf numFmtId="1" fontId="3" fillId="0" borderId="7" xfId="0" applyNumberFormat="1" applyFont="1" applyBorder="1" applyAlignment="1" applyProtection="1">
      <alignment horizontal="center" vertical="top" wrapText="1"/>
      <protection locked="0"/>
    </xf>
    <xf numFmtId="1" fontId="3" fillId="0" borderId="18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1" fontId="3" fillId="0" borderId="4" xfId="0" applyNumberFormat="1" applyFont="1" applyFill="1" applyBorder="1" applyAlignment="1" applyProtection="1">
      <alignment horizontal="center" vertical="top" wrapText="1"/>
      <protection locked="0"/>
    </xf>
    <xf numFmtId="1" fontId="3" fillId="0" borderId="7" xfId="0" applyNumberFormat="1" applyFont="1" applyFill="1" applyBorder="1" applyAlignment="1" applyProtection="1">
      <alignment horizontal="center" vertical="top" wrapText="1"/>
      <protection locked="0"/>
    </xf>
    <xf numFmtId="1" fontId="3" fillId="0" borderId="9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Alignment="1" applyProtection="1">
      <alignment horizontal="left" vertical="top" wrapText="1"/>
      <protection locked="0"/>
    </xf>
    <xf numFmtId="1" fontId="3" fillId="0" borderId="7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1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/>
    <xf numFmtId="1" fontId="1" fillId="0" borderId="7" xfId="0" applyNumberFormat="1" applyFont="1" applyBorder="1" applyAlignment="1" applyProtection="1">
      <alignment horizontal="center" vertical="center" wrapText="1"/>
      <protection locked="0"/>
    </xf>
    <xf numFmtId="1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1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3" xfId="0" applyFont="1" applyFill="1" applyBorder="1" applyAlignment="1" applyProtection="1">
      <alignment vertical="top" wrapText="1"/>
      <protection locked="0"/>
    </xf>
    <xf numFmtId="0" fontId="1" fillId="0" borderId="10" xfId="0" applyFont="1" applyFill="1" applyBorder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1" fontId="1" fillId="0" borderId="35" xfId="0" applyNumberFormat="1" applyFont="1" applyBorder="1" applyAlignment="1" applyProtection="1">
      <alignment horizontal="center" vertical="center" wrapText="1"/>
      <protection locked="0"/>
    </xf>
    <xf numFmtId="1" fontId="1" fillId="0" borderId="18" xfId="0" applyNumberFormat="1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vertical="top" wrapText="1"/>
      <protection locked="0"/>
    </xf>
    <xf numFmtId="0" fontId="1" fillId="0" borderId="35" xfId="0" applyFont="1" applyFill="1" applyBorder="1" applyAlignment="1" applyProtection="1">
      <alignment vertical="top" wrapText="1"/>
      <protection locked="0"/>
    </xf>
    <xf numFmtId="0" fontId="1" fillId="0" borderId="7" xfId="0" applyFont="1" applyFill="1" applyBorder="1" applyAlignment="1" applyProtection="1">
      <alignment vertical="top" wrapText="1"/>
      <protection locked="0"/>
    </xf>
    <xf numFmtId="0" fontId="1" fillId="0" borderId="18" xfId="0" applyFont="1" applyFill="1" applyBorder="1" applyAlignment="1" applyProtection="1">
      <alignment vertical="top" wrapText="1"/>
      <protection locked="0"/>
    </xf>
    <xf numFmtId="0" fontId="1" fillId="0" borderId="33" xfId="0" applyFont="1" applyBorder="1" applyAlignment="1" applyProtection="1">
      <alignment vertical="top" wrapText="1"/>
      <protection locked="0"/>
    </xf>
    <xf numFmtId="0" fontId="1" fillId="0" borderId="19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20" xfId="0" applyFont="1" applyBorder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vertical="top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showWhiteSpace="0" view="pageBreakPreview" topLeftCell="A4" zoomScale="70" zoomScaleNormal="100" zoomScaleSheetLayoutView="70" zoomScalePageLayoutView="30" workbookViewId="0">
      <selection activeCell="I15" sqref="I15:I19"/>
    </sheetView>
  </sheetViews>
  <sheetFormatPr defaultRowHeight="15.75"/>
  <cols>
    <col min="1" max="1" width="6.85546875" style="3" customWidth="1"/>
    <col min="2" max="2" width="24.28515625" style="1" customWidth="1"/>
    <col min="3" max="3" width="24.140625" style="1" customWidth="1"/>
    <col min="4" max="4" width="14.5703125" style="1" customWidth="1"/>
    <col min="5" max="5" width="9" style="7" customWidth="1"/>
    <col min="6" max="6" width="9.28515625" style="9" customWidth="1"/>
    <col min="7" max="7" width="9.7109375" style="5" customWidth="1"/>
    <col min="8" max="8" width="43.28515625" style="1" customWidth="1"/>
    <col min="9" max="9" width="37.42578125" style="1" customWidth="1"/>
    <col min="10" max="10" width="13.140625" style="1" customWidth="1"/>
    <col min="11" max="16384" width="9.140625" style="1"/>
  </cols>
  <sheetData>
    <row r="1" spans="1:9" hidden="1"/>
    <row r="2" spans="1:9" ht="17.25" customHeight="1">
      <c r="B2" s="2"/>
      <c r="C2" s="2"/>
      <c r="D2" s="2"/>
      <c r="E2" s="6"/>
      <c r="F2" s="8"/>
      <c r="G2" s="4"/>
      <c r="H2" s="131"/>
      <c r="I2" s="131" t="s">
        <v>54</v>
      </c>
    </row>
    <row r="3" spans="1:9" ht="15" customHeight="1">
      <c r="B3" s="2"/>
      <c r="C3" s="2"/>
      <c r="D3" s="2"/>
      <c r="E3" s="6"/>
      <c r="F3" s="8"/>
      <c r="G3" s="4"/>
      <c r="H3" s="131"/>
      <c r="I3" s="131" t="s">
        <v>53</v>
      </c>
    </row>
    <row r="4" spans="1:9" ht="15.75" customHeight="1">
      <c r="B4" s="2"/>
      <c r="C4" s="2"/>
      <c r="D4" s="2"/>
      <c r="E4" s="6"/>
      <c r="F4" s="8"/>
      <c r="G4" s="4"/>
      <c r="H4" s="78"/>
      <c r="I4" s="78" t="s">
        <v>55</v>
      </c>
    </row>
    <row r="5" spans="1:9" ht="15.75" customHeight="1">
      <c r="B5" s="2"/>
      <c r="C5" s="2"/>
      <c r="D5" s="2"/>
      <c r="E5" s="6"/>
      <c r="F5" s="8"/>
      <c r="G5" s="4"/>
      <c r="H5" s="131"/>
      <c r="I5" s="131" t="s">
        <v>52</v>
      </c>
    </row>
    <row r="6" spans="1:9" ht="18.75">
      <c r="B6" s="2"/>
      <c r="C6" s="2"/>
      <c r="D6" s="2"/>
      <c r="E6" s="6"/>
      <c r="F6" s="8"/>
      <c r="G6" s="4"/>
      <c r="H6" s="131"/>
      <c r="I6" s="132" t="s">
        <v>61</v>
      </c>
    </row>
    <row r="7" spans="1:9" ht="18.75" customHeight="1">
      <c r="B7" s="2"/>
      <c r="C7" s="2"/>
      <c r="D7" s="2"/>
      <c r="E7" s="6"/>
      <c r="F7" s="8"/>
      <c r="G7" s="4"/>
      <c r="H7" s="131"/>
      <c r="I7" s="131" t="s">
        <v>51</v>
      </c>
    </row>
    <row r="8" spans="1:9" ht="32.25" customHeight="1">
      <c r="A8" s="134" t="s">
        <v>16</v>
      </c>
      <c r="B8" s="134"/>
      <c r="C8" s="134"/>
      <c r="D8" s="134"/>
      <c r="E8" s="134"/>
      <c r="F8" s="134"/>
      <c r="G8" s="134"/>
      <c r="H8" s="134"/>
      <c r="I8" s="134"/>
    </row>
    <row r="9" spans="1:9" ht="18.75">
      <c r="A9" s="134" t="s">
        <v>50</v>
      </c>
      <c r="B9" s="134"/>
      <c r="C9" s="134"/>
      <c r="D9" s="134"/>
      <c r="E9" s="134"/>
      <c r="F9" s="134"/>
      <c r="G9" s="134"/>
      <c r="H9" s="134"/>
      <c r="I9" s="134"/>
    </row>
    <row r="10" spans="1:9" ht="18.75">
      <c r="A10" s="134" t="s">
        <v>59</v>
      </c>
      <c r="B10" s="134"/>
      <c r="C10" s="134"/>
      <c r="D10" s="134"/>
      <c r="E10" s="134"/>
      <c r="F10" s="134"/>
      <c r="G10" s="134"/>
      <c r="H10" s="134"/>
      <c r="I10" s="134"/>
    </row>
    <row r="11" spans="1:9" ht="10.5" customHeight="1" thickBot="1">
      <c r="B11" s="2"/>
      <c r="C11" s="2"/>
      <c r="D11" s="2"/>
      <c r="E11" s="6"/>
      <c r="F11" s="8"/>
      <c r="G11" s="4"/>
      <c r="H11" s="2"/>
      <c r="I11" s="2"/>
    </row>
    <row r="12" spans="1:9" ht="18.75">
      <c r="A12" s="141" t="s">
        <v>33</v>
      </c>
      <c r="B12" s="135" t="s">
        <v>0</v>
      </c>
      <c r="C12" s="135" t="s">
        <v>1</v>
      </c>
      <c r="D12" s="137" t="s">
        <v>48</v>
      </c>
      <c r="E12" s="137" t="s">
        <v>42</v>
      </c>
      <c r="F12" s="137"/>
      <c r="G12" s="137"/>
      <c r="H12" s="135" t="s">
        <v>2</v>
      </c>
      <c r="I12" s="139" t="s">
        <v>3</v>
      </c>
    </row>
    <row r="13" spans="1:9" ht="77.25" customHeight="1" thickBot="1">
      <c r="A13" s="142"/>
      <c r="B13" s="136"/>
      <c r="C13" s="136"/>
      <c r="D13" s="138"/>
      <c r="E13" s="79" t="s">
        <v>43</v>
      </c>
      <c r="F13" s="79" t="s">
        <v>44</v>
      </c>
      <c r="G13" s="79" t="s">
        <v>45</v>
      </c>
      <c r="H13" s="136"/>
      <c r="I13" s="140"/>
    </row>
    <row r="14" spans="1:9" ht="19.5" thickBot="1">
      <c r="A14" s="80">
        <v>1</v>
      </c>
      <c r="B14" s="81">
        <v>2</v>
      </c>
      <c r="C14" s="81">
        <v>3</v>
      </c>
      <c r="D14" s="81">
        <v>4</v>
      </c>
      <c r="E14" s="82">
        <v>5</v>
      </c>
      <c r="F14" s="83">
        <v>6</v>
      </c>
      <c r="G14" s="81">
        <v>7</v>
      </c>
      <c r="H14" s="81">
        <v>8</v>
      </c>
      <c r="I14" s="84">
        <v>9</v>
      </c>
    </row>
    <row r="15" spans="1:9" ht="18.95" customHeight="1">
      <c r="A15" s="161" t="s">
        <v>8</v>
      </c>
      <c r="B15" s="158" t="s">
        <v>56</v>
      </c>
      <c r="C15" s="85" t="s">
        <v>47</v>
      </c>
      <c r="D15" s="86">
        <f>D16+D17+D18+D19</f>
        <v>340</v>
      </c>
      <c r="E15" s="87">
        <f>E16+E17+E18+E19</f>
        <v>100</v>
      </c>
      <c r="F15" s="87">
        <f t="shared" ref="F15:G15" si="0">F16+F17+F18+F19</f>
        <v>140</v>
      </c>
      <c r="G15" s="87">
        <f t="shared" si="0"/>
        <v>100</v>
      </c>
      <c r="H15" s="148" t="s">
        <v>60</v>
      </c>
      <c r="I15" s="172" t="s">
        <v>62</v>
      </c>
    </row>
    <row r="16" spans="1:9" ht="18.95" customHeight="1">
      <c r="A16" s="162"/>
      <c r="B16" s="159"/>
      <c r="C16" s="88" t="s">
        <v>4</v>
      </c>
      <c r="D16" s="89">
        <f>SUM(E16:G16)</f>
        <v>340</v>
      </c>
      <c r="E16" s="90">
        <v>100</v>
      </c>
      <c r="F16" s="91">
        <v>140</v>
      </c>
      <c r="G16" s="91">
        <v>100</v>
      </c>
      <c r="H16" s="149"/>
      <c r="I16" s="173"/>
    </row>
    <row r="17" spans="1:9" ht="18.95" customHeight="1">
      <c r="A17" s="162"/>
      <c r="B17" s="159"/>
      <c r="C17" s="92" t="s">
        <v>5</v>
      </c>
      <c r="D17" s="89">
        <f>E17+F17+G17</f>
        <v>0</v>
      </c>
      <c r="E17" s="93">
        <v>0</v>
      </c>
      <c r="F17" s="94">
        <v>0</v>
      </c>
      <c r="G17" s="91">
        <v>0</v>
      </c>
      <c r="H17" s="149"/>
      <c r="I17" s="173"/>
    </row>
    <row r="18" spans="1:9" ht="18.95" customHeight="1">
      <c r="A18" s="162"/>
      <c r="B18" s="159"/>
      <c r="C18" s="88" t="s">
        <v>11</v>
      </c>
      <c r="D18" s="89">
        <f t="shared" ref="D18:D24" si="1">E18+F18+G18</f>
        <v>0</v>
      </c>
      <c r="E18" s="90">
        <v>0</v>
      </c>
      <c r="F18" s="91">
        <v>0</v>
      </c>
      <c r="G18" s="89">
        <f>H18+I18+J18</f>
        <v>0</v>
      </c>
      <c r="H18" s="149"/>
      <c r="I18" s="173"/>
    </row>
    <row r="19" spans="1:9" ht="58.5" customHeight="1" thickBot="1">
      <c r="A19" s="163"/>
      <c r="B19" s="160"/>
      <c r="C19" s="104" t="s">
        <v>12</v>
      </c>
      <c r="D19" s="108">
        <v>0</v>
      </c>
      <c r="E19" s="106">
        <v>0</v>
      </c>
      <c r="F19" s="107">
        <v>0</v>
      </c>
      <c r="G19" s="108">
        <v>0</v>
      </c>
      <c r="H19" s="171"/>
      <c r="I19" s="174"/>
    </row>
    <row r="20" spans="1:9" ht="18.95" hidden="1" customHeight="1">
      <c r="A20" s="155" t="s">
        <v>9</v>
      </c>
      <c r="B20" s="164" t="s">
        <v>35</v>
      </c>
      <c r="C20" s="96" t="s">
        <v>47</v>
      </c>
      <c r="D20" s="97">
        <v>0</v>
      </c>
      <c r="E20" s="98">
        <v>0</v>
      </c>
      <c r="F20" s="98">
        <v>0</v>
      </c>
      <c r="G20" s="97">
        <v>0</v>
      </c>
      <c r="H20" s="145" t="s">
        <v>31</v>
      </c>
      <c r="I20" s="150" t="s">
        <v>20</v>
      </c>
    </row>
    <row r="21" spans="1:9" ht="18.95" hidden="1" customHeight="1">
      <c r="A21" s="156"/>
      <c r="B21" s="165"/>
      <c r="C21" s="88" t="s">
        <v>4</v>
      </c>
      <c r="D21" s="89">
        <v>0</v>
      </c>
      <c r="E21" s="90">
        <v>0</v>
      </c>
      <c r="F21" s="99">
        <v>0</v>
      </c>
      <c r="G21" s="89">
        <v>0</v>
      </c>
      <c r="H21" s="146"/>
      <c r="I21" s="151"/>
    </row>
    <row r="22" spans="1:9" ht="18.95" hidden="1" customHeight="1">
      <c r="A22" s="156"/>
      <c r="B22" s="165"/>
      <c r="C22" s="92" t="s">
        <v>5</v>
      </c>
      <c r="D22" s="89">
        <f t="shared" ref="D22:D23" si="2">E22+F22+G22</f>
        <v>0</v>
      </c>
      <c r="E22" s="93">
        <v>0</v>
      </c>
      <c r="F22" s="94">
        <v>0</v>
      </c>
      <c r="G22" s="100">
        <v>0</v>
      </c>
      <c r="H22" s="146"/>
      <c r="I22" s="151"/>
    </row>
    <row r="23" spans="1:9" ht="18.95" hidden="1" customHeight="1">
      <c r="A23" s="156"/>
      <c r="B23" s="165"/>
      <c r="C23" s="92" t="s">
        <v>11</v>
      </c>
      <c r="D23" s="89">
        <f t="shared" si="2"/>
        <v>0</v>
      </c>
      <c r="E23" s="93">
        <v>0</v>
      </c>
      <c r="F23" s="94">
        <v>0</v>
      </c>
      <c r="G23" s="100">
        <v>0</v>
      </c>
      <c r="H23" s="146"/>
      <c r="I23" s="151"/>
    </row>
    <row r="24" spans="1:9" ht="21" hidden="1" customHeight="1">
      <c r="A24" s="157"/>
      <c r="B24" s="166"/>
      <c r="C24" s="88" t="s">
        <v>12</v>
      </c>
      <c r="D24" s="89">
        <f t="shared" si="1"/>
        <v>0</v>
      </c>
      <c r="E24" s="90">
        <v>0</v>
      </c>
      <c r="F24" s="91">
        <v>0</v>
      </c>
      <c r="G24" s="89">
        <v>0</v>
      </c>
      <c r="H24" s="175"/>
      <c r="I24" s="176"/>
    </row>
    <row r="25" spans="1:9" ht="2.25" hidden="1" customHeight="1">
      <c r="A25" s="169"/>
      <c r="B25" s="167"/>
      <c r="C25" s="101"/>
      <c r="D25" s="102"/>
      <c r="E25" s="103"/>
      <c r="F25" s="103"/>
      <c r="G25" s="103"/>
      <c r="H25" s="146"/>
      <c r="I25" s="151"/>
    </row>
    <row r="26" spans="1:9" ht="18.75" hidden="1" customHeight="1">
      <c r="A26" s="169"/>
      <c r="B26" s="167"/>
      <c r="C26" s="101"/>
      <c r="D26" s="102"/>
      <c r="E26" s="90"/>
      <c r="F26" s="91"/>
      <c r="G26" s="89"/>
      <c r="H26" s="146"/>
      <c r="I26" s="151"/>
    </row>
    <row r="27" spans="1:9" ht="18.75" hidden="1" customHeight="1">
      <c r="A27" s="169"/>
      <c r="B27" s="167"/>
      <c r="C27" s="88"/>
      <c r="D27" s="102"/>
      <c r="E27" s="90"/>
      <c r="F27" s="91"/>
      <c r="G27" s="89"/>
      <c r="H27" s="146"/>
      <c r="I27" s="151"/>
    </row>
    <row r="28" spans="1:9" ht="18.75" hidden="1" customHeight="1">
      <c r="A28" s="169"/>
      <c r="B28" s="167"/>
      <c r="C28" s="92"/>
      <c r="D28" s="102"/>
      <c r="E28" s="90"/>
      <c r="F28" s="91"/>
      <c r="G28" s="89"/>
      <c r="H28" s="146"/>
      <c r="I28" s="151"/>
    </row>
    <row r="29" spans="1:9" ht="47.25" hidden="1" customHeight="1" thickBot="1">
      <c r="A29" s="170"/>
      <c r="B29" s="168"/>
      <c r="C29" s="104"/>
      <c r="D29" s="105"/>
      <c r="E29" s="106"/>
      <c r="F29" s="107"/>
      <c r="G29" s="108"/>
      <c r="H29" s="147"/>
      <c r="I29" s="152"/>
    </row>
    <row r="30" spans="1:9" ht="35.25" hidden="1" customHeight="1" thickBot="1">
      <c r="A30" s="178" t="s">
        <v>14</v>
      </c>
      <c r="B30" s="164"/>
      <c r="C30" s="101" t="s">
        <v>13</v>
      </c>
      <c r="D30" s="109">
        <f>E30+F30+G30</f>
        <v>0</v>
      </c>
      <c r="E30" s="103">
        <f>E31+E32+E33+E34</f>
        <v>0</v>
      </c>
      <c r="F30" s="103">
        <f t="shared" ref="F30:G30" si="3">F31+F32+F33+F34</f>
        <v>0</v>
      </c>
      <c r="G30" s="103">
        <f t="shared" si="3"/>
        <v>0</v>
      </c>
      <c r="H30" s="145"/>
      <c r="I30" s="150"/>
    </row>
    <row r="31" spans="1:9" ht="5.25" hidden="1" customHeight="1" thickBot="1">
      <c r="A31" s="169"/>
      <c r="B31" s="165"/>
      <c r="C31" s="88" t="s">
        <v>4</v>
      </c>
      <c r="D31" s="89">
        <f t="shared" ref="D31:D34" si="4">E31+F31+G31</f>
        <v>0</v>
      </c>
      <c r="E31" s="90">
        <f>E36+E41</f>
        <v>0</v>
      </c>
      <c r="F31" s="90">
        <f t="shared" ref="F31:G31" si="5">F36+F41</f>
        <v>0</v>
      </c>
      <c r="G31" s="90">
        <f t="shared" si="5"/>
        <v>0</v>
      </c>
      <c r="H31" s="146"/>
      <c r="I31" s="151"/>
    </row>
    <row r="32" spans="1:9" ht="24.75" hidden="1" customHeight="1" thickBot="1">
      <c r="A32" s="169"/>
      <c r="B32" s="165"/>
      <c r="C32" s="88" t="s">
        <v>5</v>
      </c>
      <c r="D32" s="89">
        <f t="shared" si="4"/>
        <v>0</v>
      </c>
      <c r="E32" s="90">
        <f>E37+E42</f>
        <v>0</v>
      </c>
      <c r="F32" s="90">
        <f t="shared" ref="F32:G32" si="6">F37+F42</f>
        <v>0</v>
      </c>
      <c r="G32" s="90">
        <f t="shared" si="6"/>
        <v>0</v>
      </c>
      <c r="H32" s="146"/>
      <c r="I32" s="151"/>
    </row>
    <row r="33" spans="1:9" ht="20.25" hidden="1" customHeight="1" thickBot="1">
      <c r="A33" s="169"/>
      <c r="B33" s="165"/>
      <c r="C33" s="88" t="s">
        <v>11</v>
      </c>
      <c r="D33" s="89">
        <f t="shared" si="4"/>
        <v>0</v>
      </c>
      <c r="E33" s="90">
        <f>E38+E43</f>
        <v>0</v>
      </c>
      <c r="F33" s="90">
        <f t="shared" ref="F33:G33" si="7">F38+F43</f>
        <v>0</v>
      </c>
      <c r="G33" s="90">
        <f t="shared" si="7"/>
        <v>0</v>
      </c>
      <c r="H33" s="146"/>
      <c r="I33" s="151"/>
    </row>
    <row r="34" spans="1:9" ht="21.75" hidden="1" customHeight="1" thickBot="1">
      <c r="A34" s="170"/>
      <c r="B34" s="177"/>
      <c r="C34" s="104" t="s">
        <v>12</v>
      </c>
      <c r="D34" s="110">
        <f t="shared" si="4"/>
        <v>0</v>
      </c>
      <c r="E34" s="111">
        <f>E39+E44</f>
        <v>0</v>
      </c>
      <c r="F34" s="111">
        <f t="shared" ref="F34:G34" si="8">F39+F44</f>
        <v>0</v>
      </c>
      <c r="G34" s="111">
        <f t="shared" si="8"/>
        <v>0</v>
      </c>
      <c r="H34" s="147"/>
      <c r="I34" s="152"/>
    </row>
    <row r="35" spans="1:9" ht="0.75" hidden="1" customHeight="1">
      <c r="A35" s="178" t="s">
        <v>23</v>
      </c>
      <c r="B35" s="164" t="s">
        <v>7</v>
      </c>
      <c r="C35" s="85"/>
      <c r="D35" s="86">
        <f>E35+F35+G35</f>
        <v>0</v>
      </c>
      <c r="E35" s="87">
        <v>0</v>
      </c>
      <c r="F35" s="87">
        <v>0</v>
      </c>
      <c r="G35" s="87">
        <f t="shared" ref="G35" si="9">G36+G37+G38+G39</f>
        <v>0</v>
      </c>
      <c r="H35" s="145"/>
      <c r="I35" s="150"/>
    </row>
    <row r="36" spans="1:9" ht="17.25" hidden="1" customHeight="1" thickBot="1">
      <c r="A36" s="169"/>
      <c r="B36" s="165"/>
      <c r="C36" s="88"/>
      <c r="D36" s="89">
        <f>E36+F36+G36</f>
        <v>0</v>
      </c>
      <c r="E36" s="90">
        <v>0</v>
      </c>
      <c r="F36" s="91">
        <v>0</v>
      </c>
      <c r="G36" s="89">
        <v>0</v>
      </c>
      <c r="H36" s="146"/>
      <c r="I36" s="151"/>
    </row>
    <row r="37" spans="1:9" ht="15.75" hidden="1" customHeight="1" thickBot="1">
      <c r="A37" s="169"/>
      <c r="B37" s="165"/>
      <c r="C37" s="88"/>
      <c r="D37" s="89">
        <f t="shared" ref="D37:D39" si="10">E37+F37+G37</f>
        <v>0</v>
      </c>
      <c r="E37" s="90">
        <v>0</v>
      </c>
      <c r="F37" s="91">
        <v>0</v>
      </c>
      <c r="G37" s="89">
        <v>0</v>
      </c>
      <c r="H37" s="146"/>
      <c r="I37" s="151"/>
    </row>
    <row r="38" spans="1:9" ht="18" hidden="1" customHeight="1" thickBot="1">
      <c r="A38" s="169"/>
      <c r="B38" s="165"/>
      <c r="C38" s="88"/>
      <c r="D38" s="89">
        <f t="shared" si="10"/>
        <v>0</v>
      </c>
      <c r="E38" s="90">
        <v>0</v>
      </c>
      <c r="F38" s="91">
        <v>0</v>
      </c>
      <c r="G38" s="89">
        <v>0</v>
      </c>
      <c r="H38" s="146"/>
      <c r="I38" s="151"/>
    </row>
    <row r="39" spans="1:9" ht="18.75" hidden="1" customHeight="1" thickBot="1">
      <c r="A39" s="170"/>
      <c r="B39" s="177"/>
      <c r="C39" s="104" t="s">
        <v>12</v>
      </c>
      <c r="D39" s="108">
        <f t="shared" si="10"/>
        <v>0</v>
      </c>
      <c r="E39" s="106">
        <v>0</v>
      </c>
      <c r="F39" s="107">
        <v>0</v>
      </c>
      <c r="G39" s="108">
        <v>0</v>
      </c>
      <c r="H39" s="147"/>
      <c r="I39" s="152"/>
    </row>
    <row r="40" spans="1:9" ht="22.5" hidden="1" customHeight="1" thickBot="1">
      <c r="A40" s="178" t="s">
        <v>24</v>
      </c>
      <c r="B40" s="164" t="s">
        <v>25</v>
      </c>
      <c r="C40" s="85" t="s">
        <v>13</v>
      </c>
      <c r="D40" s="86">
        <f t="shared" ref="D40:D45" si="11">E40+F40+G40</f>
        <v>0</v>
      </c>
      <c r="E40" s="87">
        <f>E41+E42+E43+E44</f>
        <v>0</v>
      </c>
      <c r="F40" s="87">
        <f t="shared" ref="F40" si="12">F41+F42+F43+F44</f>
        <v>0</v>
      </c>
      <c r="G40" s="86">
        <v>0</v>
      </c>
      <c r="H40" s="145"/>
      <c r="I40" s="150"/>
    </row>
    <row r="41" spans="1:9" ht="18" hidden="1" customHeight="1" thickBot="1">
      <c r="A41" s="169"/>
      <c r="B41" s="165"/>
      <c r="C41" s="88" t="s">
        <v>4</v>
      </c>
      <c r="D41" s="89">
        <f t="shared" si="11"/>
        <v>0</v>
      </c>
      <c r="E41" s="90">
        <v>0</v>
      </c>
      <c r="F41" s="91">
        <v>0</v>
      </c>
      <c r="G41" s="89">
        <v>0</v>
      </c>
      <c r="H41" s="146"/>
      <c r="I41" s="151"/>
    </row>
    <row r="42" spans="1:9" ht="15.75" hidden="1" customHeight="1" thickBot="1">
      <c r="A42" s="169"/>
      <c r="B42" s="165"/>
      <c r="C42" s="88" t="s">
        <v>5</v>
      </c>
      <c r="D42" s="89">
        <f t="shared" si="11"/>
        <v>0</v>
      </c>
      <c r="E42" s="90">
        <v>0</v>
      </c>
      <c r="F42" s="91">
        <v>0</v>
      </c>
      <c r="G42" s="89">
        <v>0</v>
      </c>
      <c r="H42" s="146"/>
      <c r="I42" s="151"/>
    </row>
    <row r="43" spans="1:9" ht="17.25" hidden="1" customHeight="1" thickBot="1">
      <c r="A43" s="169"/>
      <c r="B43" s="165"/>
      <c r="C43" s="88" t="s">
        <v>11</v>
      </c>
      <c r="D43" s="89">
        <f t="shared" si="11"/>
        <v>0</v>
      </c>
      <c r="E43" s="90">
        <v>0</v>
      </c>
      <c r="F43" s="91">
        <v>0</v>
      </c>
      <c r="G43" s="89">
        <v>0</v>
      </c>
      <c r="H43" s="146"/>
      <c r="I43" s="151"/>
    </row>
    <row r="44" spans="1:9" ht="15.75" hidden="1" customHeight="1" thickBot="1">
      <c r="A44" s="170"/>
      <c r="B44" s="177"/>
      <c r="C44" s="104" t="s">
        <v>12</v>
      </c>
      <c r="D44" s="108">
        <f t="shared" si="11"/>
        <v>0</v>
      </c>
      <c r="E44" s="112">
        <v>0</v>
      </c>
      <c r="F44" s="113">
        <v>0</v>
      </c>
      <c r="G44" s="108">
        <v>0</v>
      </c>
      <c r="H44" s="147"/>
      <c r="I44" s="152"/>
    </row>
    <row r="45" spans="1:9" ht="0.75" hidden="1" customHeight="1">
      <c r="A45" s="178" t="s">
        <v>19</v>
      </c>
      <c r="B45" s="164" t="s">
        <v>7</v>
      </c>
      <c r="C45" s="85" t="s">
        <v>13</v>
      </c>
      <c r="D45" s="86">
        <f t="shared" si="11"/>
        <v>0</v>
      </c>
      <c r="E45" s="87">
        <f>E46+E47+E48+E49</f>
        <v>0</v>
      </c>
      <c r="F45" s="87">
        <f t="shared" ref="F45:G45" si="13">F46+F47+F48+F49</f>
        <v>0</v>
      </c>
      <c r="G45" s="87">
        <f t="shared" si="13"/>
        <v>0</v>
      </c>
      <c r="H45" s="148"/>
      <c r="I45" s="150"/>
    </row>
    <row r="46" spans="1:9" ht="15" hidden="1" customHeight="1">
      <c r="A46" s="169"/>
      <c r="B46" s="165"/>
      <c r="C46" s="101" t="s">
        <v>4</v>
      </c>
      <c r="D46" s="109">
        <f t="shared" ref="D46:D49" si="14">E46+F46+G46</f>
        <v>0</v>
      </c>
      <c r="E46" s="103">
        <v>0</v>
      </c>
      <c r="F46" s="114">
        <v>0</v>
      </c>
      <c r="G46" s="109">
        <v>0</v>
      </c>
      <c r="H46" s="149"/>
      <c r="I46" s="151"/>
    </row>
    <row r="47" spans="1:9" ht="18.75" hidden="1" customHeight="1">
      <c r="A47" s="169"/>
      <c r="B47" s="165"/>
      <c r="C47" s="101" t="s">
        <v>5</v>
      </c>
      <c r="D47" s="109">
        <f t="shared" si="14"/>
        <v>0</v>
      </c>
      <c r="E47" s="103">
        <v>0</v>
      </c>
      <c r="F47" s="114">
        <v>0</v>
      </c>
      <c r="G47" s="109">
        <v>0</v>
      </c>
      <c r="H47" s="149"/>
      <c r="I47" s="151"/>
    </row>
    <row r="48" spans="1:9" ht="18" hidden="1" customHeight="1">
      <c r="A48" s="169"/>
      <c r="B48" s="165"/>
      <c r="C48" s="101" t="s">
        <v>11</v>
      </c>
      <c r="D48" s="109">
        <f t="shared" si="14"/>
        <v>0</v>
      </c>
      <c r="E48" s="103">
        <v>0</v>
      </c>
      <c r="F48" s="114">
        <v>0</v>
      </c>
      <c r="G48" s="109">
        <v>0</v>
      </c>
      <c r="H48" s="149"/>
      <c r="I48" s="151"/>
    </row>
    <row r="49" spans="1:9" ht="15" hidden="1" customHeight="1" thickBot="1">
      <c r="A49" s="169"/>
      <c r="B49" s="165"/>
      <c r="C49" s="92" t="s">
        <v>12</v>
      </c>
      <c r="D49" s="100">
        <f t="shared" si="14"/>
        <v>0</v>
      </c>
      <c r="E49" s="93">
        <v>0</v>
      </c>
      <c r="F49" s="94">
        <v>0</v>
      </c>
      <c r="G49" s="100">
        <v>0</v>
      </c>
      <c r="H49" s="149"/>
      <c r="I49" s="152"/>
    </row>
    <row r="50" spans="1:9" ht="17.25" hidden="1" customHeight="1">
      <c r="A50" s="178" t="s">
        <v>21</v>
      </c>
      <c r="B50" s="179"/>
      <c r="C50" s="115" t="s">
        <v>13</v>
      </c>
      <c r="D50" s="86">
        <f>E50+F50+G50</f>
        <v>0</v>
      </c>
      <c r="E50" s="116">
        <f>E51+E52+E53+E54</f>
        <v>0</v>
      </c>
      <c r="F50" s="87">
        <f t="shared" ref="F50:G50" si="15">F51+F52+F53+F54</f>
        <v>0</v>
      </c>
      <c r="G50" s="87">
        <f t="shared" si="15"/>
        <v>0</v>
      </c>
      <c r="H50" s="180"/>
      <c r="I50" s="150"/>
    </row>
    <row r="51" spans="1:9" ht="15" hidden="1" customHeight="1">
      <c r="A51" s="169"/>
      <c r="B51" s="167"/>
      <c r="C51" s="117" t="s">
        <v>4</v>
      </c>
      <c r="D51" s="89">
        <f t="shared" ref="D51:D54" si="16">E51+F51+G51</f>
        <v>0</v>
      </c>
      <c r="E51" s="118">
        <v>0</v>
      </c>
      <c r="F51" s="91">
        <v>0</v>
      </c>
      <c r="G51" s="119">
        <v>0</v>
      </c>
      <c r="H51" s="181"/>
      <c r="I51" s="151"/>
    </row>
    <row r="52" spans="1:9" ht="19.5" hidden="1" customHeight="1">
      <c r="A52" s="169"/>
      <c r="B52" s="167"/>
      <c r="C52" s="117" t="s">
        <v>5</v>
      </c>
      <c r="D52" s="89">
        <f t="shared" si="16"/>
        <v>0</v>
      </c>
      <c r="E52" s="118">
        <v>0</v>
      </c>
      <c r="F52" s="91">
        <v>0</v>
      </c>
      <c r="G52" s="119">
        <v>0</v>
      </c>
      <c r="H52" s="181"/>
      <c r="I52" s="151"/>
    </row>
    <row r="53" spans="1:9" ht="4.5" hidden="1" customHeight="1">
      <c r="A53" s="169"/>
      <c r="B53" s="167"/>
      <c r="C53" s="117" t="s">
        <v>11</v>
      </c>
      <c r="D53" s="89">
        <f t="shared" si="16"/>
        <v>0</v>
      </c>
      <c r="E53" s="118">
        <v>0</v>
      </c>
      <c r="F53" s="91">
        <v>0</v>
      </c>
      <c r="G53" s="119">
        <v>0</v>
      </c>
      <c r="H53" s="181"/>
      <c r="I53" s="151"/>
    </row>
    <row r="54" spans="1:9" ht="12" hidden="1" customHeight="1" thickBot="1">
      <c r="A54" s="169"/>
      <c r="B54" s="167"/>
      <c r="C54" s="120" t="s">
        <v>12</v>
      </c>
      <c r="D54" s="100">
        <f t="shared" si="16"/>
        <v>0</v>
      </c>
      <c r="E54" s="121">
        <v>0</v>
      </c>
      <c r="F54" s="94">
        <v>0</v>
      </c>
      <c r="G54" s="122">
        <v>0</v>
      </c>
      <c r="H54" s="181"/>
      <c r="I54" s="151"/>
    </row>
    <row r="55" spans="1:9" ht="19.5" hidden="1" customHeight="1">
      <c r="A55" s="123"/>
      <c r="B55" s="124"/>
      <c r="C55" s="124"/>
      <c r="D55" s="124"/>
      <c r="E55" s="125"/>
      <c r="F55" s="126"/>
      <c r="G55" s="124"/>
      <c r="H55" s="124"/>
      <c r="I55" s="127"/>
    </row>
    <row r="56" spans="1:9" ht="18.95" customHeight="1">
      <c r="A56" s="169"/>
      <c r="B56" s="165" t="s">
        <v>46</v>
      </c>
      <c r="C56" s="101" t="s">
        <v>47</v>
      </c>
      <c r="D56" s="109">
        <f>E56+F56+G56</f>
        <v>340</v>
      </c>
      <c r="E56" s="103">
        <f>E57+E58+E59+E60</f>
        <v>100</v>
      </c>
      <c r="F56" s="103">
        <f>F57+F58+F59+F60</f>
        <v>140</v>
      </c>
      <c r="G56" s="103">
        <f>G57+G58+G59+G60</f>
        <v>100</v>
      </c>
      <c r="H56" s="143"/>
      <c r="I56" s="153"/>
    </row>
    <row r="57" spans="1:9" ht="18.95" customHeight="1">
      <c r="A57" s="169"/>
      <c r="B57" s="165"/>
      <c r="C57" s="101" t="s">
        <v>4</v>
      </c>
      <c r="D57" s="89">
        <f>E57+F57+G57</f>
        <v>340</v>
      </c>
      <c r="E57" s="103">
        <f>E51+E46+E31+E26+E21+E16</f>
        <v>100</v>
      </c>
      <c r="F57" s="103">
        <f>F51+F46+F31+F26+F21+F16</f>
        <v>140</v>
      </c>
      <c r="G57" s="103">
        <f>G51+G46+G31+G26+G21+G16</f>
        <v>100</v>
      </c>
      <c r="H57" s="143"/>
      <c r="I57" s="153"/>
    </row>
    <row r="58" spans="1:9" s="2" customFormat="1" ht="18.95" customHeight="1">
      <c r="A58" s="169"/>
      <c r="B58" s="165"/>
      <c r="C58" s="88" t="s">
        <v>5</v>
      </c>
      <c r="D58" s="89">
        <f>E58+F58+G58</f>
        <v>0</v>
      </c>
      <c r="E58" s="90">
        <f>E17+E22+E27+E37+E47</f>
        <v>0</v>
      </c>
      <c r="F58" s="90">
        <f>F17+F22+F27+F37+F42+F47</f>
        <v>0</v>
      </c>
      <c r="G58" s="90">
        <f>G17+G22+G27+G37+G47</f>
        <v>0</v>
      </c>
      <c r="H58" s="143"/>
      <c r="I58" s="153"/>
    </row>
    <row r="59" spans="1:9" s="2" customFormat="1" ht="18.95" customHeight="1">
      <c r="A59" s="169"/>
      <c r="B59" s="165"/>
      <c r="C59" s="101" t="s">
        <v>11</v>
      </c>
      <c r="D59" s="89">
        <f>E59+F59+G59</f>
        <v>0</v>
      </c>
      <c r="E59" s="95">
        <v>0</v>
      </c>
      <c r="F59" s="95">
        <v>0</v>
      </c>
      <c r="G59" s="95">
        <v>0</v>
      </c>
      <c r="H59" s="143"/>
      <c r="I59" s="153"/>
    </row>
    <row r="60" spans="1:9" s="2" customFormat="1" ht="18.95" customHeight="1" thickBot="1">
      <c r="A60" s="170"/>
      <c r="B60" s="177"/>
      <c r="C60" s="104" t="s">
        <v>12</v>
      </c>
      <c r="D60" s="108">
        <f>E60+F60+G60</f>
        <v>0</v>
      </c>
      <c r="E60" s="106">
        <v>0</v>
      </c>
      <c r="F60" s="106">
        <v>0</v>
      </c>
      <c r="G60" s="106">
        <v>0</v>
      </c>
      <c r="H60" s="144"/>
      <c r="I60" s="154"/>
    </row>
    <row r="61" spans="1:9" s="2" customFormat="1" ht="15" customHeight="1">
      <c r="A61" s="129"/>
      <c r="B61" s="130"/>
      <c r="C61" s="12"/>
      <c r="D61" s="13"/>
      <c r="E61" s="14"/>
      <c r="F61" s="14"/>
      <c r="G61" s="14"/>
      <c r="H61" s="15"/>
      <c r="I61" s="128" t="s">
        <v>37</v>
      </c>
    </row>
    <row r="62" spans="1:9" ht="18.75">
      <c r="A62" s="2" t="s">
        <v>18</v>
      </c>
      <c r="B62" s="2"/>
      <c r="C62" s="2"/>
      <c r="D62" s="2"/>
      <c r="E62" s="6"/>
      <c r="F62" s="8"/>
      <c r="G62" s="4"/>
      <c r="H62" s="2"/>
      <c r="I62" s="2"/>
    </row>
    <row r="63" spans="1:9" ht="18.75">
      <c r="A63" s="2" t="s">
        <v>6</v>
      </c>
      <c r="B63" s="2"/>
      <c r="C63" s="2"/>
      <c r="D63" s="2"/>
      <c r="E63" s="6"/>
      <c r="F63" s="8"/>
      <c r="G63" s="4"/>
      <c r="H63" s="2"/>
      <c r="I63" s="2"/>
    </row>
    <row r="64" spans="1:9" ht="15.75" customHeight="1">
      <c r="A64" s="2" t="s">
        <v>10</v>
      </c>
      <c r="B64" s="2"/>
      <c r="C64" s="2"/>
      <c r="D64" s="2"/>
      <c r="E64" s="6"/>
      <c r="F64" s="8"/>
      <c r="G64" s="4"/>
      <c r="H64" s="2"/>
      <c r="I64" s="131" t="s">
        <v>49</v>
      </c>
    </row>
    <row r="65" spans="1:9" ht="18.75">
      <c r="A65" s="2"/>
      <c r="B65" s="2"/>
      <c r="C65" s="2"/>
      <c r="D65" s="2"/>
      <c r="E65" s="6"/>
      <c r="F65" s="8"/>
      <c r="G65" s="4"/>
      <c r="H65" s="2"/>
      <c r="I65" s="2"/>
    </row>
    <row r="66" spans="1:9" ht="18.75">
      <c r="A66" s="2" t="s">
        <v>57</v>
      </c>
      <c r="B66" s="2"/>
      <c r="I66" s="131"/>
    </row>
    <row r="67" spans="1:9" ht="18.75">
      <c r="A67" s="2" t="s">
        <v>6</v>
      </c>
      <c r="B67" s="2"/>
      <c r="I67" s="2" t="s">
        <v>58</v>
      </c>
    </row>
    <row r="68" spans="1:9" ht="18.75">
      <c r="A68" s="2" t="s">
        <v>52</v>
      </c>
    </row>
    <row r="69" spans="1:9" ht="15.75" customHeight="1">
      <c r="D69" s="1" t="s">
        <v>7</v>
      </c>
    </row>
    <row r="74" spans="1:9" ht="18.75">
      <c r="H74" s="133"/>
      <c r="I74" s="133"/>
    </row>
    <row r="75" spans="1:9" ht="18.75">
      <c r="H75" s="133"/>
      <c r="I75" s="133"/>
    </row>
    <row r="76" spans="1:9" ht="18.75">
      <c r="H76" s="133"/>
      <c r="I76" s="133"/>
    </row>
    <row r="77" spans="1:9" ht="18.75">
      <c r="H77" s="133"/>
      <c r="I77" s="133"/>
    </row>
    <row r="78" spans="1:9" ht="18.75">
      <c r="H78" s="133"/>
      <c r="I78" s="133"/>
    </row>
    <row r="79" spans="1:9" ht="18.75">
      <c r="H79" s="133"/>
      <c r="I79" s="133"/>
    </row>
  </sheetData>
  <mergeCells count="52">
    <mergeCell ref="A30:A34"/>
    <mergeCell ref="B30:B34"/>
    <mergeCell ref="H30:H34"/>
    <mergeCell ref="I30:I34"/>
    <mergeCell ref="A50:A54"/>
    <mergeCell ref="B50:B54"/>
    <mergeCell ref="H50:H54"/>
    <mergeCell ref="I50:I54"/>
    <mergeCell ref="B56:B60"/>
    <mergeCell ref="A56:A60"/>
    <mergeCell ref="A35:A39"/>
    <mergeCell ref="B35:B39"/>
    <mergeCell ref="A45:A49"/>
    <mergeCell ref="B45:B49"/>
    <mergeCell ref="B40:B44"/>
    <mergeCell ref="A40:A44"/>
    <mergeCell ref="A20:A24"/>
    <mergeCell ref="B15:B19"/>
    <mergeCell ref="A15:A19"/>
    <mergeCell ref="B20:B24"/>
    <mergeCell ref="I25:I29"/>
    <mergeCell ref="B25:B29"/>
    <mergeCell ref="A25:A29"/>
    <mergeCell ref="H25:H29"/>
    <mergeCell ref="H15:H19"/>
    <mergeCell ref="I15:I19"/>
    <mergeCell ref="H20:H24"/>
    <mergeCell ref="I20:I24"/>
    <mergeCell ref="H56:H60"/>
    <mergeCell ref="H35:H39"/>
    <mergeCell ref="H45:H49"/>
    <mergeCell ref="I45:I49"/>
    <mergeCell ref="I35:I39"/>
    <mergeCell ref="I56:I60"/>
    <mergeCell ref="H40:H44"/>
    <mergeCell ref="I40:I44"/>
    <mergeCell ref="A8:I8"/>
    <mergeCell ref="B12:B13"/>
    <mergeCell ref="C12:C13"/>
    <mergeCell ref="D12:D13"/>
    <mergeCell ref="E12:G12"/>
    <mergeCell ref="H12:H13"/>
    <mergeCell ref="A10:I10"/>
    <mergeCell ref="I12:I13"/>
    <mergeCell ref="A12:A13"/>
    <mergeCell ref="A9:I9"/>
    <mergeCell ref="H78:I78"/>
    <mergeCell ref="H79:I79"/>
    <mergeCell ref="H74:I74"/>
    <mergeCell ref="H75:I75"/>
    <mergeCell ref="H76:I76"/>
    <mergeCell ref="H77:I77"/>
  </mergeCells>
  <pageMargins left="1.0236220472440944" right="0.39370078740157483" top="1.17" bottom="0.39370078740157483" header="0.31496062992125984" footer="0.31496062992125984"/>
  <pageSetup paperSize="9" scale="70" fitToWidth="0" fitToHeight="0" orientation="landscape" r:id="rId1"/>
  <rowBreaks count="2" manualBreakCount="2">
    <brk id="68" max="8" man="1"/>
    <brk id="73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view="pageLayout" zoomScaleNormal="100" workbookViewId="0">
      <selection activeCell="G2" sqref="G2"/>
    </sheetView>
  </sheetViews>
  <sheetFormatPr defaultRowHeight="15"/>
  <cols>
    <col min="2" max="2" width="30.85546875" customWidth="1"/>
    <col min="3" max="3" width="33.28515625" customWidth="1"/>
    <col min="8" max="8" width="28.42578125" customWidth="1"/>
    <col min="9" max="9" width="29.7109375" customWidth="1"/>
  </cols>
  <sheetData>
    <row r="1" spans="1:9" ht="18.75">
      <c r="H1" s="182" t="s">
        <v>28</v>
      </c>
      <c r="I1" s="182"/>
    </row>
    <row r="2" spans="1:9" ht="18.75">
      <c r="H2" s="182" t="s">
        <v>27</v>
      </c>
      <c r="I2" s="182"/>
    </row>
    <row r="3" spans="1:9" ht="18.75">
      <c r="H3" s="182" t="s">
        <v>26</v>
      </c>
      <c r="I3" s="182"/>
    </row>
    <row r="4" spans="1:9" ht="18.75">
      <c r="H4" s="182" t="s">
        <v>29</v>
      </c>
      <c r="I4" s="182"/>
    </row>
    <row r="5" spans="1:9" ht="18.75">
      <c r="H5" s="182" t="s">
        <v>38</v>
      </c>
      <c r="I5" s="182"/>
    </row>
    <row r="6" spans="1:9" ht="18.75">
      <c r="H6" s="182" t="s">
        <v>39</v>
      </c>
      <c r="I6" s="182"/>
    </row>
    <row r="9" spans="1:9" ht="18.75">
      <c r="A9" s="134" t="s">
        <v>16</v>
      </c>
      <c r="B9" s="134"/>
      <c r="C9" s="134"/>
      <c r="D9" s="134"/>
      <c r="E9" s="134"/>
      <c r="F9" s="134"/>
      <c r="G9" s="134"/>
      <c r="H9" s="134"/>
      <c r="I9" s="134"/>
    </row>
    <row r="10" spans="1:9" ht="18.75">
      <c r="A10" s="74"/>
      <c r="B10" s="74"/>
      <c r="C10" s="74"/>
      <c r="D10" s="74" t="s">
        <v>15</v>
      </c>
      <c r="E10" s="74"/>
      <c r="F10" s="74"/>
      <c r="G10" s="74"/>
      <c r="H10" s="74"/>
      <c r="I10" s="74"/>
    </row>
    <row r="11" spans="1:9" ht="18.75">
      <c r="A11" s="134" t="s">
        <v>30</v>
      </c>
      <c r="B11" s="134"/>
      <c r="C11" s="134"/>
      <c r="D11" s="134"/>
      <c r="E11" s="134"/>
      <c r="F11" s="134"/>
      <c r="G11" s="134"/>
      <c r="H11" s="134"/>
      <c r="I11" s="134"/>
    </row>
    <row r="12" spans="1:9" ht="19.5" thickBot="1">
      <c r="A12" s="3"/>
      <c r="B12" s="2"/>
      <c r="C12" s="2"/>
      <c r="D12" s="2"/>
      <c r="E12" s="6"/>
      <c r="F12" s="8"/>
      <c r="G12" s="4"/>
      <c r="H12" s="2"/>
      <c r="I12" s="2"/>
    </row>
    <row r="13" spans="1:9" ht="15.75">
      <c r="A13" s="216" t="s">
        <v>33</v>
      </c>
      <c r="B13" s="218" t="s">
        <v>0</v>
      </c>
      <c r="C13" s="218" t="s">
        <v>1</v>
      </c>
      <c r="D13" s="220" t="s">
        <v>22</v>
      </c>
      <c r="E13" s="220" t="s">
        <v>42</v>
      </c>
      <c r="F13" s="220"/>
      <c r="G13" s="220"/>
      <c r="H13" s="218" t="s">
        <v>2</v>
      </c>
      <c r="I13" s="222" t="s">
        <v>3</v>
      </c>
    </row>
    <row r="14" spans="1:9" ht="63.75" thickBot="1">
      <c r="A14" s="217"/>
      <c r="B14" s="219"/>
      <c r="C14" s="219"/>
      <c r="D14" s="221"/>
      <c r="E14" s="43" t="s">
        <v>43</v>
      </c>
      <c r="F14" s="43" t="s">
        <v>44</v>
      </c>
      <c r="G14" s="43" t="s">
        <v>45</v>
      </c>
      <c r="H14" s="219"/>
      <c r="I14" s="223"/>
    </row>
    <row r="15" spans="1:9" ht="15.75" thickBot="1">
      <c r="A15" s="68">
        <v>1</v>
      </c>
      <c r="B15" s="69">
        <v>2</v>
      </c>
      <c r="C15" s="69">
        <v>3</v>
      </c>
      <c r="D15" s="69">
        <v>4</v>
      </c>
      <c r="E15" s="70">
        <v>5</v>
      </c>
      <c r="F15" s="71">
        <v>6</v>
      </c>
      <c r="G15" s="69">
        <v>7</v>
      </c>
      <c r="H15" s="69">
        <v>8</v>
      </c>
      <c r="I15" s="72">
        <v>9</v>
      </c>
    </row>
    <row r="16" spans="1:9" ht="20.25" customHeight="1">
      <c r="A16" s="224" t="s">
        <v>8</v>
      </c>
      <c r="B16" s="227" t="s">
        <v>34</v>
      </c>
      <c r="C16" s="16" t="s">
        <v>13</v>
      </c>
      <c r="D16" s="36">
        <f>D17+D18+D19+D20</f>
        <v>624.29999999999995</v>
      </c>
      <c r="E16" s="38">
        <f>E17+E18+E19+E20</f>
        <v>200</v>
      </c>
      <c r="F16" s="38">
        <f t="shared" ref="F16:G16" si="0">F17+F18+F19+F20</f>
        <v>208</v>
      </c>
      <c r="G16" s="38">
        <f t="shared" si="0"/>
        <v>216.3</v>
      </c>
      <c r="H16" s="193" t="s">
        <v>32</v>
      </c>
      <c r="I16" s="196" t="s">
        <v>20</v>
      </c>
    </row>
    <row r="17" spans="1:9" ht="20.25" customHeight="1">
      <c r="A17" s="225"/>
      <c r="B17" s="228"/>
      <c r="C17" s="17" t="s">
        <v>4</v>
      </c>
      <c r="D17" s="31">
        <f>E17+F17+G17</f>
        <v>624.29999999999995</v>
      </c>
      <c r="E17" s="32">
        <v>200</v>
      </c>
      <c r="F17" s="40">
        <v>208</v>
      </c>
      <c r="G17" s="40">
        <v>216.3</v>
      </c>
      <c r="H17" s="194"/>
      <c r="I17" s="197"/>
    </row>
    <row r="18" spans="1:9" ht="17.25" customHeight="1">
      <c r="A18" s="225"/>
      <c r="B18" s="228"/>
      <c r="C18" s="18" t="s">
        <v>5</v>
      </c>
      <c r="D18" s="31">
        <f>E18+F18+G18</f>
        <v>0</v>
      </c>
      <c r="E18" s="44">
        <v>0</v>
      </c>
      <c r="F18" s="45">
        <v>0</v>
      </c>
      <c r="G18" s="40">
        <v>0</v>
      </c>
      <c r="H18" s="194"/>
      <c r="I18" s="197"/>
    </row>
    <row r="19" spans="1:9" ht="18" customHeight="1">
      <c r="A19" s="225"/>
      <c r="B19" s="228"/>
      <c r="C19" s="17" t="s">
        <v>11</v>
      </c>
      <c r="D19" s="31">
        <f t="shared" ref="D19:D25" si="1">E19+F19+G19</f>
        <v>0</v>
      </c>
      <c r="E19" s="46">
        <v>0</v>
      </c>
      <c r="F19" s="47">
        <v>0</v>
      </c>
      <c r="G19" s="31">
        <f>H19+I19+J19</f>
        <v>0</v>
      </c>
      <c r="H19" s="194"/>
      <c r="I19" s="197"/>
    </row>
    <row r="20" spans="1:9" ht="18.75" customHeight="1" thickBot="1">
      <c r="A20" s="226"/>
      <c r="B20" s="229"/>
      <c r="C20" s="19" t="s">
        <v>12</v>
      </c>
      <c r="D20" s="48">
        <v>0</v>
      </c>
      <c r="E20" s="49">
        <v>0</v>
      </c>
      <c r="F20" s="50">
        <v>0</v>
      </c>
      <c r="G20" s="48">
        <v>0</v>
      </c>
      <c r="H20" s="195"/>
      <c r="I20" s="198"/>
    </row>
    <row r="21" spans="1:9" ht="15.75">
      <c r="A21" s="191" t="s">
        <v>9</v>
      </c>
      <c r="B21" s="192" t="s">
        <v>35</v>
      </c>
      <c r="C21" s="75" t="s">
        <v>13</v>
      </c>
      <c r="D21" s="51">
        <f>D22+D25</f>
        <v>90.8</v>
      </c>
      <c r="E21" s="52">
        <f>E22+E25</f>
        <v>9.3000000000000007</v>
      </c>
      <c r="F21" s="52">
        <f>F22+F25</f>
        <v>9.6999999999999993</v>
      </c>
      <c r="G21" s="51">
        <f t="shared" ref="G21" si="2">G22+G25</f>
        <v>71.8</v>
      </c>
      <c r="H21" s="210" t="s">
        <v>31</v>
      </c>
      <c r="I21" s="196" t="s">
        <v>20</v>
      </c>
    </row>
    <row r="22" spans="1:9" ht="15" customHeight="1">
      <c r="A22" s="183"/>
      <c r="B22" s="185"/>
      <c r="C22" s="17" t="s">
        <v>4</v>
      </c>
      <c r="D22" s="31">
        <f>E22+F22+G22</f>
        <v>90.8</v>
      </c>
      <c r="E22" s="32">
        <v>9.3000000000000007</v>
      </c>
      <c r="F22" s="53">
        <v>9.6999999999999993</v>
      </c>
      <c r="G22" s="31">
        <v>71.8</v>
      </c>
      <c r="H22" s="211"/>
      <c r="I22" s="197"/>
    </row>
    <row r="23" spans="1:9" ht="15" customHeight="1">
      <c r="A23" s="183"/>
      <c r="B23" s="185"/>
      <c r="C23" s="18" t="s">
        <v>5</v>
      </c>
      <c r="D23" s="31">
        <f t="shared" ref="D23:D24" si="3">E23+F23+G23</f>
        <v>0</v>
      </c>
      <c r="E23" s="44">
        <v>0</v>
      </c>
      <c r="F23" s="45">
        <v>0</v>
      </c>
      <c r="G23" s="54">
        <v>0</v>
      </c>
      <c r="H23" s="211"/>
      <c r="I23" s="197"/>
    </row>
    <row r="24" spans="1:9" ht="18" customHeight="1">
      <c r="A24" s="183"/>
      <c r="B24" s="185"/>
      <c r="C24" s="18" t="s">
        <v>11</v>
      </c>
      <c r="D24" s="31">
        <f t="shared" si="3"/>
        <v>0</v>
      </c>
      <c r="E24" s="44">
        <v>0</v>
      </c>
      <c r="F24" s="45">
        <v>0</v>
      </c>
      <c r="G24" s="54">
        <v>0</v>
      </c>
      <c r="H24" s="211"/>
      <c r="I24" s="197"/>
    </row>
    <row r="25" spans="1:9" ht="14.25" customHeight="1">
      <c r="A25" s="200"/>
      <c r="B25" s="203"/>
      <c r="C25" s="23" t="s">
        <v>12</v>
      </c>
      <c r="D25" s="31">
        <f t="shared" si="1"/>
        <v>0</v>
      </c>
      <c r="E25" s="32">
        <v>0</v>
      </c>
      <c r="F25" s="40">
        <v>0</v>
      </c>
      <c r="G25" s="31">
        <v>0</v>
      </c>
      <c r="H25" s="215"/>
      <c r="I25" s="209"/>
    </row>
    <row r="26" spans="1:9" ht="15.75" hidden="1">
      <c r="A26" s="199"/>
      <c r="B26" s="202"/>
      <c r="C26" s="22"/>
      <c r="D26" s="55"/>
      <c r="E26" s="30"/>
      <c r="F26" s="30"/>
      <c r="G26" s="30"/>
      <c r="H26" s="212"/>
      <c r="I26" s="208"/>
    </row>
    <row r="27" spans="1:9" ht="15.75" hidden="1">
      <c r="A27" s="183"/>
      <c r="B27" s="214"/>
      <c r="C27" s="22"/>
      <c r="D27" s="55"/>
      <c r="E27" s="32"/>
      <c r="F27" s="40"/>
      <c r="G27" s="31"/>
      <c r="H27" s="211"/>
      <c r="I27" s="197"/>
    </row>
    <row r="28" spans="1:9" ht="15.75" hidden="1">
      <c r="A28" s="183"/>
      <c r="B28" s="185"/>
      <c r="C28" s="23"/>
      <c r="D28" s="55"/>
      <c r="E28" s="32"/>
      <c r="F28" s="40"/>
      <c r="G28" s="31"/>
      <c r="H28" s="211"/>
      <c r="I28" s="197"/>
    </row>
    <row r="29" spans="1:9" ht="15.75" hidden="1">
      <c r="A29" s="183"/>
      <c r="B29" s="185"/>
      <c r="C29" s="20"/>
      <c r="D29" s="55"/>
      <c r="E29" s="32"/>
      <c r="F29" s="40"/>
      <c r="G29" s="31"/>
      <c r="H29" s="211"/>
      <c r="I29" s="197"/>
    </row>
    <row r="30" spans="1:9" ht="16.5" hidden="1" thickBot="1">
      <c r="A30" s="184"/>
      <c r="B30" s="186"/>
      <c r="C30" s="24"/>
      <c r="D30" s="56"/>
      <c r="E30" s="35"/>
      <c r="F30" s="42"/>
      <c r="G30" s="34"/>
      <c r="H30" s="213"/>
      <c r="I30" s="198"/>
    </row>
    <row r="31" spans="1:9" ht="15.75" hidden="1">
      <c r="A31" s="191" t="s">
        <v>14</v>
      </c>
      <c r="B31" s="192"/>
      <c r="C31" s="22" t="s">
        <v>13</v>
      </c>
      <c r="D31" s="29">
        <f>E31+F31+G31</f>
        <v>0</v>
      </c>
      <c r="E31" s="30">
        <f>E32+E33+E34+E35</f>
        <v>0</v>
      </c>
      <c r="F31" s="30">
        <f t="shared" ref="F31:G31" si="4">F32+F33+F34+F35</f>
        <v>0</v>
      </c>
      <c r="G31" s="30">
        <f t="shared" si="4"/>
        <v>0</v>
      </c>
      <c r="H31" s="210"/>
      <c r="I31" s="196"/>
    </row>
    <row r="32" spans="1:9" ht="30" hidden="1" customHeight="1">
      <c r="A32" s="183"/>
      <c r="B32" s="185"/>
      <c r="C32" s="23" t="s">
        <v>4</v>
      </c>
      <c r="D32" s="31">
        <f t="shared" ref="D32:D35" si="5">E32+F32+G32</f>
        <v>0</v>
      </c>
      <c r="E32" s="32">
        <f>E37+E42</f>
        <v>0</v>
      </c>
      <c r="F32" s="32">
        <f t="shared" ref="F32:G35" si="6">F37+F42</f>
        <v>0</v>
      </c>
      <c r="G32" s="32">
        <f t="shared" si="6"/>
        <v>0</v>
      </c>
      <c r="H32" s="211"/>
      <c r="I32" s="197"/>
    </row>
    <row r="33" spans="1:9" ht="30" hidden="1" customHeight="1">
      <c r="A33" s="183"/>
      <c r="B33" s="185"/>
      <c r="C33" s="23" t="s">
        <v>5</v>
      </c>
      <c r="D33" s="31">
        <f t="shared" si="5"/>
        <v>0</v>
      </c>
      <c r="E33" s="32">
        <f>E38+E43</f>
        <v>0</v>
      </c>
      <c r="F33" s="32">
        <f t="shared" si="6"/>
        <v>0</v>
      </c>
      <c r="G33" s="32">
        <f t="shared" si="6"/>
        <v>0</v>
      </c>
      <c r="H33" s="211"/>
      <c r="I33" s="197"/>
    </row>
    <row r="34" spans="1:9" ht="45" hidden="1" customHeight="1">
      <c r="A34" s="183"/>
      <c r="B34" s="185"/>
      <c r="C34" s="23" t="s">
        <v>11</v>
      </c>
      <c r="D34" s="31">
        <f t="shared" si="5"/>
        <v>0</v>
      </c>
      <c r="E34" s="32">
        <f>E39+E44</f>
        <v>0</v>
      </c>
      <c r="F34" s="32">
        <f t="shared" si="6"/>
        <v>0</v>
      </c>
      <c r="G34" s="32">
        <f t="shared" si="6"/>
        <v>0</v>
      </c>
      <c r="H34" s="211"/>
      <c r="I34" s="197"/>
    </row>
    <row r="35" spans="1:9" ht="60.75" hidden="1" customHeight="1" thickBot="1">
      <c r="A35" s="184"/>
      <c r="B35" s="186"/>
      <c r="C35" s="24" t="s">
        <v>12</v>
      </c>
      <c r="D35" s="26">
        <f t="shared" si="5"/>
        <v>0</v>
      </c>
      <c r="E35" s="25">
        <f>E40+E45</f>
        <v>0</v>
      </c>
      <c r="F35" s="25">
        <f t="shared" si="6"/>
        <v>0</v>
      </c>
      <c r="G35" s="25">
        <f t="shared" si="6"/>
        <v>0</v>
      </c>
      <c r="H35" s="213"/>
      <c r="I35" s="198"/>
    </row>
    <row r="36" spans="1:9" ht="15.75" hidden="1">
      <c r="A36" s="191" t="s">
        <v>23</v>
      </c>
      <c r="B36" s="192" t="s">
        <v>7</v>
      </c>
      <c r="C36" s="21"/>
      <c r="D36" s="36">
        <f>E36+F36+G36</f>
        <v>0</v>
      </c>
      <c r="E36" s="38">
        <v>0</v>
      </c>
      <c r="F36" s="38">
        <v>0</v>
      </c>
      <c r="G36" s="38">
        <f t="shared" ref="G36" si="7">G37+G38+G39+G40</f>
        <v>0</v>
      </c>
      <c r="H36" s="210"/>
      <c r="I36" s="196"/>
    </row>
    <row r="37" spans="1:9" ht="15.75" hidden="1">
      <c r="A37" s="183"/>
      <c r="B37" s="185"/>
      <c r="C37" s="23"/>
      <c r="D37" s="31">
        <f>E37+F37+G37</f>
        <v>0</v>
      </c>
      <c r="E37" s="32">
        <v>0</v>
      </c>
      <c r="F37" s="40">
        <v>0</v>
      </c>
      <c r="G37" s="31">
        <v>0</v>
      </c>
      <c r="H37" s="211"/>
      <c r="I37" s="197"/>
    </row>
    <row r="38" spans="1:9" ht="15.75" hidden="1">
      <c r="A38" s="183"/>
      <c r="B38" s="185"/>
      <c r="C38" s="23"/>
      <c r="D38" s="31">
        <f t="shared" ref="D38:D50" si="8">E38+F38+G38</f>
        <v>0</v>
      </c>
      <c r="E38" s="32">
        <v>0</v>
      </c>
      <c r="F38" s="40">
        <v>0</v>
      </c>
      <c r="G38" s="31">
        <v>0</v>
      </c>
      <c r="H38" s="211"/>
      <c r="I38" s="197"/>
    </row>
    <row r="39" spans="1:9" ht="15.75" hidden="1">
      <c r="A39" s="199"/>
      <c r="B39" s="202"/>
      <c r="C39" s="23"/>
      <c r="D39" s="31">
        <f t="shared" si="8"/>
        <v>0</v>
      </c>
      <c r="E39" s="32">
        <v>0</v>
      </c>
      <c r="F39" s="40">
        <v>0</v>
      </c>
      <c r="G39" s="31">
        <v>0</v>
      </c>
      <c r="H39" s="212"/>
      <c r="I39" s="208"/>
    </row>
    <row r="40" spans="1:9" ht="60.75" hidden="1" customHeight="1" thickBot="1">
      <c r="A40" s="184"/>
      <c r="B40" s="186"/>
      <c r="C40" s="24" t="s">
        <v>12</v>
      </c>
      <c r="D40" s="34">
        <f t="shared" si="8"/>
        <v>0</v>
      </c>
      <c r="E40" s="35">
        <v>0</v>
      </c>
      <c r="F40" s="42">
        <v>0</v>
      </c>
      <c r="G40" s="34">
        <v>0</v>
      </c>
      <c r="H40" s="213"/>
      <c r="I40" s="198"/>
    </row>
    <row r="41" spans="1:9" ht="15.75" hidden="1" customHeight="1">
      <c r="A41" s="191" t="s">
        <v>24</v>
      </c>
      <c r="B41" s="192" t="s">
        <v>25</v>
      </c>
      <c r="C41" s="21" t="s">
        <v>13</v>
      </c>
      <c r="D41" s="36">
        <f t="shared" si="8"/>
        <v>0</v>
      </c>
      <c r="E41" s="38">
        <f>E42+E43+E44+E45</f>
        <v>0</v>
      </c>
      <c r="F41" s="38">
        <f t="shared" ref="F41" si="9">F42+F43+F44+F45</f>
        <v>0</v>
      </c>
      <c r="G41" s="36">
        <v>0</v>
      </c>
      <c r="H41" s="210"/>
      <c r="I41" s="196"/>
    </row>
    <row r="42" spans="1:9" ht="30" hidden="1" customHeight="1">
      <c r="A42" s="183"/>
      <c r="B42" s="185"/>
      <c r="C42" s="23" t="s">
        <v>4</v>
      </c>
      <c r="D42" s="31">
        <f t="shared" si="8"/>
        <v>0</v>
      </c>
      <c r="E42" s="32">
        <v>0</v>
      </c>
      <c r="F42" s="40">
        <v>0</v>
      </c>
      <c r="G42" s="31">
        <v>0</v>
      </c>
      <c r="H42" s="211"/>
      <c r="I42" s="197"/>
    </row>
    <row r="43" spans="1:9" ht="30" hidden="1" customHeight="1">
      <c r="A43" s="183"/>
      <c r="B43" s="185"/>
      <c r="C43" s="23" t="s">
        <v>5</v>
      </c>
      <c r="D43" s="31">
        <f t="shared" si="8"/>
        <v>0</v>
      </c>
      <c r="E43" s="32">
        <v>0</v>
      </c>
      <c r="F43" s="40">
        <v>0</v>
      </c>
      <c r="G43" s="31">
        <v>0</v>
      </c>
      <c r="H43" s="211"/>
      <c r="I43" s="197"/>
    </row>
    <row r="44" spans="1:9" ht="45" hidden="1" customHeight="1">
      <c r="A44" s="183"/>
      <c r="B44" s="185"/>
      <c r="C44" s="23" t="s">
        <v>11</v>
      </c>
      <c r="D44" s="31">
        <f t="shared" si="8"/>
        <v>0</v>
      </c>
      <c r="E44" s="32">
        <v>0</v>
      </c>
      <c r="F44" s="40">
        <v>0</v>
      </c>
      <c r="G44" s="31">
        <v>0</v>
      </c>
      <c r="H44" s="211"/>
      <c r="I44" s="197"/>
    </row>
    <row r="45" spans="1:9" ht="60.75" hidden="1" customHeight="1" thickBot="1">
      <c r="A45" s="184"/>
      <c r="B45" s="186"/>
      <c r="C45" s="24" t="s">
        <v>12</v>
      </c>
      <c r="D45" s="34">
        <f t="shared" si="8"/>
        <v>0</v>
      </c>
      <c r="E45" s="57">
        <v>0</v>
      </c>
      <c r="F45" s="58">
        <v>0</v>
      </c>
      <c r="G45" s="34">
        <v>0</v>
      </c>
      <c r="H45" s="213"/>
      <c r="I45" s="198"/>
    </row>
    <row r="46" spans="1:9" ht="15.75" hidden="1">
      <c r="A46" s="191" t="s">
        <v>19</v>
      </c>
      <c r="B46" s="192" t="s">
        <v>7</v>
      </c>
      <c r="C46" s="21" t="s">
        <v>13</v>
      </c>
      <c r="D46" s="36">
        <f t="shared" si="8"/>
        <v>0</v>
      </c>
      <c r="E46" s="38">
        <f>E47+E48+E49+E50</f>
        <v>0</v>
      </c>
      <c r="F46" s="38">
        <f t="shared" ref="F46:G46" si="10">F47+F48+F49+F50</f>
        <v>0</v>
      </c>
      <c r="G46" s="38">
        <f t="shared" si="10"/>
        <v>0</v>
      </c>
      <c r="H46" s="193"/>
      <c r="I46" s="196"/>
    </row>
    <row r="47" spans="1:9" ht="30" hidden="1" customHeight="1">
      <c r="A47" s="183"/>
      <c r="B47" s="185"/>
      <c r="C47" s="22" t="s">
        <v>4</v>
      </c>
      <c r="D47" s="29">
        <f t="shared" si="8"/>
        <v>0</v>
      </c>
      <c r="E47" s="30">
        <v>0</v>
      </c>
      <c r="F47" s="59">
        <v>0</v>
      </c>
      <c r="G47" s="29">
        <v>0</v>
      </c>
      <c r="H47" s="194"/>
      <c r="I47" s="197"/>
    </row>
    <row r="48" spans="1:9" ht="30" hidden="1" customHeight="1">
      <c r="A48" s="183"/>
      <c r="B48" s="185"/>
      <c r="C48" s="22" t="s">
        <v>5</v>
      </c>
      <c r="D48" s="29">
        <f t="shared" si="8"/>
        <v>0</v>
      </c>
      <c r="E48" s="30">
        <v>0</v>
      </c>
      <c r="F48" s="59">
        <v>0</v>
      </c>
      <c r="G48" s="29">
        <v>0</v>
      </c>
      <c r="H48" s="194"/>
      <c r="I48" s="197"/>
    </row>
    <row r="49" spans="1:9" ht="45" hidden="1" customHeight="1">
      <c r="A49" s="183"/>
      <c r="B49" s="185"/>
      <c r="C49" s="22" t="s">
        <v>11</v>
      </c>
      <c r="D49" s="29">
        <f t="shared" si="8"/>
        <v>0</v>
      </c>
      <c r="E49" s="30">
        <v>0</v>
      </c>
      <c r="F49" s="59">
        <v>0</v>
      </c>
      <c r="G49" s="29">
        <v>0</v>
      </c>
      <c r="H49" s="194"/>
      <c r="I49" s="197"/>
    </row>
    <row r="50" spans="1:9" ht="60.75" hidden="1" customHeight="1" thickBot="1">
      <c r="A50" s="184"/>
      <c r="B50" s="186"/>
      <c r="C50" s="20" t="s">
        <v>12</v>
      </c>
      <c r="D50" s="54">
        <f t="shared" si="8"/>
        <v>0</v>
      </c>
      <c r="E50" s="44">
        <v>0</v>
      </c>
      <c r="F50" s="45">
        <v>0</v>
      </c>
      <c r="G50" s="54">
        <v>0</v>
      </c>
      <c r="H50" s="195"/>
      <c r="I50" s="198"/>
    </row>
    <row r="51" spans="1:9" ht="15.75" hidden="1">
      <c r="A51" s="191" t="s">
        <v>21</v>
      </c>
      <c r="B51" s="201"/>
      <c r="C51" s="27" t="s">
        <v>13</v>
      </c>
      <c r="D51" s="36">
        <f>E51+F51+G51</f>
        <v>0</v>
      </c>
      <c r="E51" s="37">
        <f>E52+E53+E54+E55</f>
        <v>0</v>
      </c>
      <c r="F51" s="38">
        <f t="shared" ref="F51:G51" si="11">F52+F53+F54+F55</f>
        <v>0</v>
      </c>
      <c r="G51" s="38">
        <f t="shared" si="11"/>
        <v>0</v>
      </c>
      <c r="H51" s="204"/>
      <c r="I51" s="196"/>
    </row>
    <row r="52" spans="1:9" ht="15.75" hidden="1">
      <c r="A52" s="199"/>
      <c r="B52" s="202"/>
      <c r="C52" s="28" t="s">
        <v>4</v>
      </c>
      <c r="D52" s="31">
        <f t="shared" ref="D52:D55" si="12">E52+F52+G52</f>
        <v>0</v>
      </c>
      <c r="E52" s="39">
        <v>0</v>
      </c>
      <c r="F52" s="40">
        <v>0</v>
      </c>
      <c r="G52" s="41">
        <v>0</v>
      </c>
      <c r="H52" s="205"/>
      <c r="I52" s="208"/>
    </row>
    <row r="53" spans="1:9" ht="30" hidden="1" customHeight="1">
      <c r="A53" s="183"/>
      <c r="B53" s="185"/>
      <c r="C53" s="28" t="s">
        <v>5</v>
      </c>
      <c r="D53" s="31">
        <f t="shared" si="12"/>
        <v>0</v>
      </c>
      <c r="E53" s="39">
        <v>0</v>
      </c>
      <c r="F53" s="40">
        <v>0</v>
      </c>
      <c r="G53" s="41">
        <v>0</v>
      </c>
      <c r="H53" s="206"/>
      <c r="I53" s="197"/>
    </row>
    <row r="54" spans="1:9" ht="45" hidden="1" customHeight="1">
      <c r="A54" s="183"/>
      <c r="B54" s="185"/>
      <c r="C54" s="28" t="s">
        <v>11</v>
      </c>
      <c r="D54" s="31">
        <f t="shared" si="12"/>
        <v>0</v>
      </c>
      <c r="E54" s="39">
        <v>0</v>
      </c>
      <c r="F54" s="40">
        <v>0</v>
      </c>
      <c r="G54" s="41">
        <v>0</v>
      </c>
      <c r="H54" s="206"/>
      <c r="I54" s="197"/>
    </row>
    <row r="55" spans="1:9" ht="60" hidden="1" customHeight="1">
      <c r="A55" s="200"/>
      <c r="B55" s="203"/>
      <c r="C55" s="60" t="s">
        <v>12</v>
      </c>
      <c r="D55" s="54">
        <f t="shared" si="12"/>
        <v>0</v>
      </c>
      <c r="E55" s="61">
        <v>0</v>
      </c>
      <c r="F55" s="45">
        <v>0</v>
      </c>
      <c r="G55" s="62">
        <v>0</v>
      </c>
      <c r="H55" s="207"/>
      <c r="I55" s="209"/>
    </row>
    <row r="56" spans="1:9" hidden="1">
      <c r="A56" s="63"/>
      <c r="B56" s="64"/>
      <c r="C56" s="64"/>
      <c r="D56" s="64"/>
      <c r="E56" s="65"/>
      <c r="F56" s="66"/>
      <c r="G56" s="64"/>
      <c r="H56" s="64"/>
      <c r="I56" s="67"/>
    </row>
    <row r="57" spans="1:9" ht="15.75">
      <c r="A57" s="183"/>
      <c r="B57" s="185" t="s">
        <v>36</v>
      </c>
      <c r="C57" s="22" t="s">
        <v>13</v>
      </c>
      <c r="D57" s="29">
        <f>E57+F57+G57</f>
        <v>715.1</v>
      </c>
      <c r="E57" s="30">
        <f>E58+E59+E60+E61</f>
        <v>209.3</v>
      </c>
      <c r="F57" s="30">
        <f>F58+F59+F60+F61</f>
        <v>217.7</v>
      </c>
      <c r="G57" s="30">
        <f>G58+G59+G60+G61</f>
        <v>288.10000000000002</v>
      </c>
      <c r="H57" s="187"/>
      <c r="I57" s="189"/>
    </row>
    <row r="58" spans="1:9" ht="15" customHeight="1">
      <c r="A58" s="183"/>
      <c r="B58" s="185"/>
      <c r="C58" s="76" t="s">
        <v>4</v>
      </c>
      <c r="D58" s="31">
        <f>E58+F58+G58</f>
        <v>715.1</v>
      </c>
      <c r="E58" s="30">
        <f>E52+E47+E32+E27+E22+E17</f>
        <v>209.3</v>
      </c>
      <c r="F58" s="30">
        <f>F52+F47+F32+F27+F22+F17</f>
        <v>217.7</v>
      </c>
      <c r="G58" s="30">
        <f>G52+G47+G32+G27+G22+G17</f>
        <v>288.10000000000002</v>
      </c>
      <c r="H58" s="187"/>
      <c r="I58" s="189"/>
    </row>
    <row r="59" spans="1:9" ht="15" customHeight="1">
      <c r="A59" s="183"/>
      <c r="B59" s="185"/>
      <c r="C59" s="17" t="s">
        <v>5</v>
      </c>
      <c r="D59" s="31">
        <f>E59+F59+G59</f>
        <v>0</v>
      </c>
      <c r="E59" s="32">
        <f>E18+E23+E28+E38+E48</f>
        <v>0</v>
      </c>
      <c r="F59" s="32">
        <f>F18+F23+F28+F38+F43+F48</f>
        <v>0</v>
      </c>
      <c r="G59" s="32">
        <f>G18+G23+G28+G38+G48</f>
        <v>0</v>
      </c>
      <c r="H59" s="187"/>
      <c r="I59" s="189"/>
    </row>
    <row r="60" spans="1:9" ht="15" customHeight="1">
      <c r="A60" s="183"/>
      <c r="B60" s="185"/>
      <c r="C60" s="76" t="s">
        <v>11</v>
      </c>
      <c r="D60" s="31">
        <f>E60+F60+G60</f>
        <v>0</v>
      </c>
      <c r="E60" s="33">
        <v>0</v>
      </c>
      <c r="F60" s="33">
        <v>0</v>
      </c>
      <c r="G60" s="33">
        <v>0</v>
      </c>
      <c r="H60" s="187"/>
      <c r="I60" s="189"/>
    </row>
    <row r="61" spans="1:9" ht="15.75" customHeight="1" thickBot="1">
      <c r="A61" s="184"/>
      <c r="B61" s="186"/>
      <c r="C61" s="24" t="s">
        <v>12</v>
      </c>
      <c r="D61" s="34">
        <f>E61+F61+G61</f>
        <v>0</v>
      </c>
      <c r="E61" s="35">
        <v>0</v>
      </c>
      <c r="F61" s="35">
        <v>0</v>
      </c>
      <c r="G61" s="35">
        <v>0</v>
      </c>
      <c r="H61" s="188"/>
      <c r="I61" s="190"/>
    </row>
    <row r="62" spans="1:9" ht="15.75">
      <c r="A62" s="10"/>
      <c r="B62" s="11"/>
      <c r="C62" s="12"/>
      <c r="D62" s="13"/>
      <c r="E62" s="14"/>
      <c r="F62" s="14"/>
      <c r="G62" s="14"/>
      <c r="H62" s="15"/>
      <c r="I62" s="73" t="s">
        <v>37</v>
      </c>
    </row>
    <row r="63" spans="1:9" ht="18.75">
      <c r="A63" s="2" t="s">
        <v>18</v>
      </c>
      <c r="B63" s="2"/>
      <c r="C63" s="2"/>
      <c r="D63" s="2"/>
      <c r="E63" s="6"/>
      <c r="F63" s="8"/>
      <c r="G63" s="4"/>
      <c r="H63" s="2"/>
      <c r="I63" s="2"/>
    </row>
    <row r="64" spans="1:9" ht="18.75">
      <c r="A64" s="2" t="s">
        <v>6</v>
      </c>
      <c r="B64" s="2"/>
      <c r="C64" s="2"/>
      <c r="D64" s="2"/>
      <c r="E64" s="6"/>
      <c r="F64" s="8"/>
      <c r="G64" s="4"/>
      <c r="H64" s="2"/>
      <c r="I64" s="2"/>
    </row>
    <row r="65" spans="1:9" ht="18.75">
      <c r="A65" s="2" t="s">
        <v>10</v>
      </c>
      <c r="B65" s="2"/>
      <c r="C65" s="2"/>
      <c r="D65" s="2"/>
      <c r="E65" s="6"/>
      <c r="F65" s="8"/>
      <c r="G65" s="4"/>
      <c r="H65" s="2"/>
      <c r="I65" s="77" t="s">
        <v>17</v>
      </c>
    </row>
    <row r="66" spans="1:9" ht="18.75">
      <c r="A66" s="2"/>
      <c r="B66" s="2"/>
      <c r="C66" s="2"/>
      <c r="D66" s="2"/>
      <c r="E66" s="6"/>
      <c r="F66" s="8"/>
      <c r="G66" s="4"/>
      <c r="H66" s="2"/>
      <c r="I66" s="2"/>
    </row>
    <row r="67" spans="1:9" ht="18.75">
      <c r="A67" s="3" t="s">
        <v>40</v>
      </c>
      <c r="B67" s="1"/>
      <c r="C67" s="1"/>
      <c r="D67" s="1"/>
      <c r="E67" s="7"/>
      <c r="F67" s="9"/>
      <c r="G67" s="5"/>
      <c r="H67" s="1"/>
      <c r="I67" s="77" t="s">
        <v>41</v>
      </c>
    </row>
    <row r="68" spans="1:9" ht="15.75">
      <c r="A68" s="3"/>
      <c r="B68" s="1"/>
      <c r="C68" s="1"/>
      <c r="D68" s="1"/>
      <c r="E68" s="7"/>
      <c r="F68" s="9"/>
      <c r="G68" s="5"/>
      <c r="H68" s="1"/>
      <c r="I68" s="1"/>
    </row>
    <row r="69" spans="1:9" ht="15.75">
      <c r="A69" s="3"/>
      <c r="B69" s="1"/>
      <c r="C69" s="1"/>
      <c r="D69" s="1"/>
      <c r="E69" s="7"/>
      <c r="F69" s="9"/>
      <c r="G69" s="5"/>
      <c r="H69" s="1"/>
      <c r="I69" s="1"/>
    </row>
    <row r="70" spans="1:9" ht="15.75">
      <c r="A70" s="3"/>
      <c r="B70" s="1"/>
      <c r="C70" s="1"/>
      <c r="D70" s="1" t="s">
        <v>7</v>
      </c>
      <c r="E70" s="7"/>
      <c r="F70" s="9"/>
      <c r="G70" s="5"/>
      <c r="H70" s="1"/>
      <c r="I70" s="1"/>
    </row>
    <row r="71" spans="1:9" ht="15.75">
      <c r="A71" s="3"/>
      <c r="B71" s="1"/>
      <c r="C71" s="1"/>
      <c r="D71" s="1"/>
      <c r="E71" s="7"/>
      <c r="F71" s="9"/>
      <c r="G71" s="5"/>
      <c r="H71" s="1"/>
      <c r="I71" s="1"/>
    </row>
    <row r="72" spans="1:9" ht="15.75">
      <c r="A72" s="3"/>
      <c r="B72" s="1"/>
      <c r="C72" s="1"/>
      <c r="D72" s="1"/>
      <c r="E72" s="7"/>
      <c r="F72" s="9"/>
      <c r="G72" s="5"/>
      <c r="H72" s="1"/>
      <c r="I72" s="1"/>
    </row>
    <row r="73" spans="1:9" ht="15.75">
      <c r="A73" s="3"/>
      <c r="B73" s="1"/>
      <c r="C73" s="1"/>
      <c r="D73" s="1"/>
      <c r="E73" s="7"/>
      <c r="F73" s="9"/>
      <c r="G73" s="5"/>
      <c r="H73" s="1"/>
      <c r="I73" s="1"/>
    </row>
    <row r="74" spans="1:9" ht="15.75">
      <c r="A74" s="3"/>
      <c r="B74" s="1"/>
      <c r="C74" s="1"/>
      <c r="D74" s="1"/>
      <c r="E74" s="7"/>
      <c r="F74" s="9"/>
      <c r="G74" s="5"/>
      <c r="H74" s="1"/>
      <c r="I74" s="1"/>
    </row>
    <row r="75" spans="1:9" ht="15.75">
      <c r="A75" s="3"/>
      <c r="B75" s="1"/>
      <c r="C75" s="1"/>
      <c r="D75" s="1"/>
      <c r="E75" s="7"/>
      <c r="F75" s="9"/>
      <c r="G75" s="5"/>
      <c r="H75" s="1"/>
      <c r="I75" s="1"/>
    </row>
    <row r="76" spans="1:9" ht="15.75">
      <c r="A76" s="3"/>
      <c r="B76" s="1"/>
      <c r="C76" s="1"/>
      <c r="D76" s="1"/>
      <c r="E76" s="7"/>
      <c r="F76" s="9"/>
      <c r="G76" s="5"/>
      <c r="H76" s="1"/>
      <c r="I76" s="1"/>
    </row>
    <row r="77" spans="1:9" ht="15.75">
      <c r="A77" s="3"/>
      <c r="B77" s="1"/>
      <c r="C77" s="1"/>
      <c r="D77" s="1"/>
      <c r="E77" s="7"/>
      <c r="F77" s="9"/>
      <c r="G77" s="5"/>
      <c r="H77" s="1"/>
      <c r="I77" s="1"/>
    </row>
    <row r="78" spans="1:9" ht="15.75">
      <c r="A78" s="3"/>
      <c r="B78" s="1"/>
      <c r="C78" s="1"/>
      <c r="D78" s="1"/>
      <c r="E78" s="7"/>
      <c r="F78" s="9"/>
      <c r="G78" s="5"/>
      <c r="H78" s="1"/>
      <c r="I78" s="1"/>
    </row>
    <row r="79" spans="1:9" ht="15.75">
      <c r="A79" s="3"/>
      <c r="B79" s="1"/>
      <c r="C79" s="1"/>
      <c r="D79" s="1"/>
      <c r="E79" s="7"/>
      <c r="F79" s="9"/>
      <c r="G79" s="5"/>
      <c r="H79" s="1"/>
      <c r="I79" s="1"/>
    </row>
    <row r="80" spans="1:9" ht="15.75">
      <c r="A80" s="3"/>
      <c r="B80" s="1"/>
      <c r="C80" s="1"/>
      <c r="D80" s="1"/>
      <c r="E80" s="7"/>
      <c r="F80" s="9"/>
      <c r="G80" s="5"/>
      <c r="H80" s="1"/>
      <c r="I80" s="1"/>
    </row>
    <row r="81" spans="1:9" ht="15.75">
      <c r="A81" s="3"/>
      <c r="B81" s="1"/>
      <c r="C81" s="1"/>
      <c r="D81" s="1"/>
      <c r="E81" s="7"/>
      <c r="F81" s="9"/>
      <c r="G81" s="5"/>
      <c r="H81" s="1"/>
      <c r="I81" s="1"/>
    </row>
    <row r="82" spans="1:9" ht="15.75">
      <c r="A82" s="3"/>
      <c r="B82" s="1"/>
      <c r="C82" s="1"/>
      <c r="D82" s="1"/>
      <c r="E82" s="7"/>
      <c r="F82" s="9"/>
      <c r="G82" s="5"/>
      <c r="H82" s="1"/>
      <c r="I82" s="1"/>
    </row>
    <row r="83" spans="1:9" ht="15.75">
      <c r="A83" s="3"/>
      <c r="B83" s="1"/>
      <c r="C83" s="1"/>
      <c r="D83" s="1"/>
      <c r="E83" s="7"/>
      <c r="F83" s="9"/>
      <c r="G83" s="5"/>
      <c r="H83" s="1"/>
      <c r="I83" s="1"/>
    </row>
    <row r="84" spans="1:9" ht="15.75">
      <c r="A84" s="3"/>
      <c r="B84" s="1"/>
      <c r="C84" s="1"/>
      <c r="D84" s="1"/>
      <c r="E84" s="7"/>
      <c r="F84" s="9"/>
      <c r="G84" s="5"/>
      <c r="H84" s="1"/>
      <c r="I84" s="1"/>
    </row>
    <row r="85" spans="1:9" ht="15.75">
      <c r="A85" s="3"/>
      <c r="B85" s="1"/>
      <c r="C85" s="1"/>
      <c r="D85" s="1"/>
      <c r="E85" s="7"/>
      <c r="F85" s="9"/>
      <c r="G85" s="5"/>
      <c r="H85" s="1"/>
      <c r="I85" s="1"/>
    </row>
    <row r="86" spans="1:9" ht="15.75">
      <c r="A86" s="3"/>
      <c r="B86" s="1"/>
      <c r="C86" s="1"/>
      <c r="D86" s="1"/>
      <c r="E86" s="7"/>
      <c r="F86" s="9"/>
      <c r="G86" s="5"/>
      <c r="H86" s="1"/>
      <c r="I86" s="1"/>
    </row>
    <row r="87" spans="1:9" ht="15.75">
      <c r="A87" s="3"/>
      <c r="B87" s="1"/>
      <c r="C87" s="1"/>
      <c r="D87" s="1"/>
      <c r="E87" s="7"/>
      <c r="F87" s="9"/>
      <c r="G87" s="5"/>
      <c r="H87" s="1"/>
      <c r="I87" s="1"/>
    </row>
    <row r="88" spans="1:9" ht="15.75">
      <c r="A88" s="3"/>
      <c r="B88" s="1"/>
      <c r="C88" s="1"/>
      <c r="D88" s="1"/>
      <c r="E88" s="7"/>
      <c r="F88" s="9"/>
      <c r="G88" s="5"/>
      <c r="H88" s="1"/>
      <c r="I88" s="1"/>
    </row>
    <row r="89" spans="1:9" ht="15.75">
      <c r="A89" s="3"/>
      <c r="B89" s="1"/>
      <c r="C89" s="1"/>
      <c r="D89" s="1"/>
      <c r="E89" s="7"/>
      <c r="F89" s="9"/>
      <c r="G89" s="5"/>
      <c r="H89" s="1"/>
      <c r="I89" s="1"/>
    </row>
    <row r="90" spans="1:9" ht="15.75">
      <c r="A90" s="3"/>
      <c r="B90" s="1"/>
      <c r="C90" s="1"/>
      <c r="D90" s="1"/>
      <c r="E90" s="7"/>
      <c r="F90" s="9"/>
      <c r="G90" s="5"/>
      <c r="H90" s="1"/>
      <c r="I90" s="1"/>
    </row>
    <row r="91" spans="1:9" ht="15.75">
      <c r="A91" s="3"/>
      <c r="B91" s="1"/>
      <c r="C91" s="1"/>
      <c r="D91" s="1"/>
      <c r="E91" s="7"/>
      <c r="F91" s="9"/>
      <c r="G91" s="5"/>
      <c r="H91" s="1"/>
      <c r="I91" s="1"/>
    </row>
    <row r="92" spans="1:9" ht="15.75">
      <c r="A92" s="3"/>
      <c r="B92" s="1"/>
      <c r="C92" s="1"/>
      <c r="D92" s="1"/>
      <c r="E92" s="7"/>
      <c r="F92" s="9"/>
      <c r="G92" s="5"/>
      <c r="H92" s="1"/>
      <c r="I92" s="1"/>
    </row>
    <row r="93" spans="1:9" ht="15.75">
      <c r="A93" s="3"/>
      <c r="B93" s="1"/>
      <c r="C93" s="1"/>
      <c r="D93" s="1"/>
      <c r="E93" s="7"/>
      <c r="F93" s="9"/>
      <c r="G93" s="5"/>
      <c r="H93" s="1"/>
      <c r="I93" s="1"/>
    </row>
  </sheetData>
  <mergeCells count="51">
    <mergeCell ref="A21:A25"/>
    <mergeCell ref="B21:B25"/>
    <mergeCell ref="H21:H25"/>
    <mergeCell ref="I21:I25"/>
    <mergeCell ref="A13:A14"/>
    <mergeCell ref="B13:B14"/>
    <mergeCell ref="C13:C14"/>
    <mergeCell ref="D13:D14"/>
    <mergeCell ref="E13:G13"/>
    <mergeCell ref="H13:H14"/>
    <mergeCell ref="I13:I14"/>
    <mergeCell ref="A16:A20"/>
    <mergeCell ref="B16:B20"/>
    <mergeCell ref="H16:H20"/>
    <mergeCell ref="I16:I20"/>
    <mergeCell ref="A26:A30"/>
    <mergeCell ref="B26:B30"/>
    <mergeCell ref="H26:H30"/>
    <mergeCell ref="I26:I30"/>
    <mergeCell ref="A31:A35"/>
    <mergeCell ref="B31:B35"/>
    <mergeCell ref="H31:H35"/>
    <mergeCell ref="I31:I35"/>
    <mergeCell ref="B36:B40"/>
    <mergeCell ref="H36:H40"/>
    <mergeCell ref="I36:I40"/>
    <mergeCell ref="A41:A45"/>
    <mergeCell ref="B41:B45"/>
    <mergeCell ref="H41:H45"/>
    <mergeCell ref="I41:I45"/>
    <mergeCell ref="H6:I6"/>
    <mergeCell ref="A57:A61"/>
    <mergeCell ref="B57:B61"/>
    <mergeCell ref="H57:H61"/>
    <mergeCell ref="I57:I61"/>
    <mergeCell ref="A9:I9"/>
    <mergeCell ref="A11:I11"/>
    <mergeCell ref="A46:A50"/>
    <mergeCell ref="B46:B50"/>
    <mergeCell ref="H46:H50"/>
    <mergeCell ref="I46:I50"/>
    <mergeCell ref="A51:A55"/>
    <mergeCell ref="B51:B55"/>
    <mergeCell ref="H51:H55"/>
    <mergeCell ref="I51:I55"/>
    <mergeCell ref="A36:A40"/>
    <mergeCell ref="H1:I1"/>
    <mergeCell ref="H2:I2"/>
    <mergeCell ref="H3:I3"/>
    <mergeCell ref="H4:I4"/>
    <mergeCell ref="H5:I5"/>
  </mergeCells>
  <pageMargins left="0.25" right="0.25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Вологжанина</dc:creator>
  <cp:lastModifiedBy>Е.И.Ковба</cp:lastModifiedBy>
  <cp:lastPrinted>2025-12-15T13:51:52Z</cp:lastPrinted>
  <dcterms:created xsi:type="dcterms:W3CDTF">2017-02-02T06:53:31Z</dcterms:created>
  <dcterms:modified xsi:type="dcterms:W3CDTF">2025-12-15T13:52:14Z</dcterms:modified>
</cp:coreProperties>
</file>